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5\"/>
    </mc:Choice>
  </mc:AlternateContent>
  <bookViews>
    <workbookView xWindow="0" yWindow="0" windowWidth="2248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 '!$A$1:$L$54</definedName>
    <definedName name="_xlnm.Print_Area" localSheetId="9">'6.2. Паспорт фин осв ввод'!$A$1:$AG$86</definedName>
  </definedNames>
  <calcPr calcId="162913" iterate="1" calcOnSave="0"/>
</workbook>
</file>

<file path=xl/calcChain.xml><?xml version="1.0" encoding="utf-8"?>
<calcChain xmlns="http://schemas.openxmlformats.org/spreadsheetml/2006/main">
  <c r="B26" i="22" l="1"/>
  <c r="C49" i="7" l="1"/>
  <c r="C48" i="7"/>
  <c r="B27" i="22" l="1"/>
  <c r="A15" i="23" l="1"/>
  <c r="A4" i="17" l="1"/>
  <c r="A5" i="10" s="1"/>
  <c r="A5" i="19" s="1"/>
  <c r="A5" i="23" s="1"/>
  <c r="A5" i="22" s="1"/>
  <c r="A5" i="6"/>
  <c r="A5" i="14"/>
  <c r="A6" i="13"/>
  <c r="A4" i="12"/>
  <c r="A5" i="5" l="1"/>
  <c r="A15" i="5" l="1"/>
  <c r="C40" i="7" l="1"/>
  <c r="A15" i="22"/>
  <c r="B21" i="22" s="1"/>
  <c r="A12" i="22"/>
  <c r="A9" i="22"/>
  <c r="A12" i="5"/>
  <c r="A9" i="5"/>
  <c r="A15" i="19"/>
  <c r="A12" i="19"/>
  <c r="A12" i="23" s="1"/>
  <c r="A9" i="19"/>
  <c r="A15" i="10"/>
  <c r="A12" i="10"/>
  <c r="A9" i="10"/>
  <c r="A14" i="17"/>
  <c r="A11" i="17"/>
  <c r="A8" i="17"/>
  <c r="A15" i="6"/>
  <c r="A12" i="6"/>
  <c r="A9" i="6"/>
  <c r="A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<sst xmlns="http://schemas.openxmlformats.org/spreadsheetml/2006/main" count="1406" uniqueCount="569">
  <si>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</si>
  <si>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</si>
  <si>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</si>
  <si>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</si>
  <si>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</si>
  <si>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</si>
  <si>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</si>
  <si>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</si>
  <si>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</si>
  <si>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</si>
  <si>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</si>
  <si>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</si>
  <si>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</si>
  <si>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</si>
  <si>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</si>
  <si>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</si>
  <si>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</si>
  <si>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</si>
  <si>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</si>
  <si>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</si>
  <si>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</si>
  <si>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</si>
  <si>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</si>
  <si>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</si>
  <si>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</si>
  <si>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</si>
  <si>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</si>
  <si>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</si>
  <si>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</si>
  <si>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</si>
  <si>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</si>
  <si>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</si>
  <si>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</si>
  <si>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</si>
  <si>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</si>
  <si>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</si>
  <si>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</si>
  <si>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</si>
  <si>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</si>
  <si>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</si>
  <si>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</si>
  <si>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</si>
  <si>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</si>
  <si>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</si>
  <si>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</si>
  <si>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</si>
  <si>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</si>
  <si>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</si>
  <si>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</si>
  <si>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</si>
  <si>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</si>
  <si>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</si>
  <si>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</si>
  <si>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</si>
  <si>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</si>
  <si>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</si>
  <si>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</si>
  <si>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</si>
  <si>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</si>
  <si>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</si>
  <si>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</si>
  <si>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</si>
  <si>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</si>
  <si>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</si>
  <si>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</si>
  <si>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</si>
  <si>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</si>
  <si>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</si>
  <si>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</si>
  <si>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</si>
  <si>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</si>
  <si>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</si>
  <si>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</si>
  <si>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</si>
  <si>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</si>
  <si>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</si>
  <si>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</si>
  <si>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</si>
  <si>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</si>
  <si>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</si>
  <si>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</si>
  <si>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</si>
  <si>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</si>
  <si>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</si>
  <si>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</si>
  <si>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</si>
  <si>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</si>
  <si>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</si>
  <si>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</si>
  <si>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</si>
  <si>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</si>
  <si>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</si>
  <si>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</si>
  <si>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</si>
  <si>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</si>
  <si>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</si>
  <si>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</si>
  <si>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</si>
  <si>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</si>
  <si>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</si>
  <si>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</si>
  <si>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</si>
  <si>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</si>
  <si>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</si>
  <si>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</si>
  <si>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</si>
  <si>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</si>
  <si>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</si>
  <si>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</si>
  <si>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</si>
  <si>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</si>
  <si>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</si>
  <si>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</si>
  <si>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</si>
  <si>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</si>
  <si>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</si>
  <si>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</si>
  <si>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</si>
  <si>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</si>
  <si>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</si>
  <si>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</si>
  <si>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</si>
  <si>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</si>
  <si>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</si>
  <si>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</si>
  <si>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</si>
  <si>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</si>
  <si>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</si>
  <si>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</si>
  <si>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</si>
  <si>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</si>
  <si>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</si>
  <si>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</si>
  <si>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</si>
  <si>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</si>
  <si>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</si>
  <si>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</si>
  <si>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</si>
  <si>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</si>
  <si>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</si>
  <si>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</si>
  <si>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</si>
  <si>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</si>
  <si>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</si>
  <si>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</si>
  <si>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</si>
  <si>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</si>
  <si>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</si>
  <si>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</si>
  <si>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</si>
  <si>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</si>
  <si>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</si>
  <si>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</si>
  <si>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</si>
  <si>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</si>
  <si>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</si>
  <si>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</si>
  <si>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</si>
  <si>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</si>
  <si>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</si>
  <si>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</si>
  <si>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</si>
  <si>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</si>
  <si>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</si>
  <si>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</si>
  <si>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</si>
  <si>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</si>
  <si>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</si>
  <si>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</si>
  <si>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</si>
  <si>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</si>
  <si>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</si>
  <si>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</si>
  <si>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</si>
  <si>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</si>
  <si>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</si>
  <si>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</si>
  <si>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</si>
  <si>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</si>
  <si>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</si>
  <si>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</si>
  <si>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</si>
  <si>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</si>
  <si>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</si>
  <si>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</si>
  <si>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</si>
  <si>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</si>
  <si>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</si>
  <si>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</si>
  <si>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</si>
  <si>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</si>
  <si>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</si>
  <si>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</si>
  <si>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</si>
  <si>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</si>
  <si>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</si>
  <si>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</si>
  <si>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</si>
  <si>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</si>
  <si>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</si>
  <si>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</si>
  <si>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</si>
  <si>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</si>
  <si>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</si>
  <si>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</si>
  <si>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</si>
  <si>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</si>
  <si>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</si>
  <si>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</si>
  <si>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</si>
  <si>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</si>
  <si>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</si>
  <si>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</si>
  <si>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</si>
  <si>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</si>
  <si>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</si>
  <si>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</si>
  <si>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</si>
  <si>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</si>
  <si>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</si>
  <si>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</si>
  <si>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</si>
  <si>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</si>
  <si>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</si>
  <si>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</si>
  <si>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</si>
  <si>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</si>
  <si>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</si>
  <si>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</si>
  <si>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</si>
  <si>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</si>
  <si>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</si>
  <si>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</si>
  <si>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</si>
  <si>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</si>
  <si>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</si>
  <si>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</si>
  <si>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</si>
  <si>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</si>
  <si>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</si>
  <si>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</si>
  <si>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</si>
  <si>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</si>
  <si>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</si>
  <si>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</si>
  <si>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</si>
  <si>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</si>
  <si>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</si>
  <si>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</si>
  <si>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</si>
  <si>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</si>
  <si>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</si>
  <si>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</si>
  <si>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</si>
  <si>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</si>
  <si>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</si>
  <si>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</si>
  <si>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</si>
  <si>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</si>
  <si>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</si>
  <si>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</si>
  <si>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</si>
  <si>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</si>
  <si>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</si>
  <si>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</si>
  <si>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</si>
  <si>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</si>
  <si>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</si>
  <si>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</si>
  <si>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</si>
  <si>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</si>
  <si>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</si>
  <si>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</si>
  <si>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</si>
  <si>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</si>
  <si>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</si>
  <si>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</si>
  <si>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</si>
  <si>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</si>
  <si>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</si>
  <si>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</si>
  <si>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</si>
  <si>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</si>
  <si>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</si>
  <si>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</si>
  <si>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</si>
  <si>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</si>
  <si>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</si>
  <si>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</si>
  <si>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</si>
  <si>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</si>
  <si>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</si>
  <si>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</si>
  <si>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</si>
  <si>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</si>
  <si>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</si>
  <si>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</si>
  <si>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</si>
  <si>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</si>
  <si>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</si>
  <si>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</si>
  <si>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</si>
  <si>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</si>
  <si>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</si>
  <si>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</si>
  <si>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</si>
  <si>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</si>
  <si>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</si>
  <si>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</si>
  <si>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</si>
  <si>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</si>
  <si>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</si>
  <si>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</si>
  <si>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</si>
  <si>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</si>
  <si>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</si>
  <si>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</si>
  <si>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</si>
  <si>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</si>
  <si>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</si>
  <si>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</si>
  <si>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</si>
  <si>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</si>
  <si>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</si>
  <si>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</si>
  <si>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</si>
  <si>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</si>
  <si>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</si>
  <si>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</si>
  <si>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</si>
  <si>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</si>
  <si>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</si>
  <si>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</si>
  <si>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</si>
  <si>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</si>
  <si>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</si>
  <si>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</si>
  <si>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</si>
  <si>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</si>
  <si>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</si>
  <si>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</si>
  <si>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</si>
  <si>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</si>
  <si>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</si>
  <si>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</si>
  <si>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</si>
  <si>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</si>
  <si>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</si>
  <si>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</si>
  <si>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</si>
  <si>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</si>
  <si>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</si>
  <si>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</si>
  <si>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</si>
  <si>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</si>
  <si>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</si>
  <si>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</si>
  <si>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</si>
  <si>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</si>
  <si>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</si>
  <si>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</si>
  <si>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</si>
  <si>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</si>
  <si>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</si>
  <si>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</si>
  <si>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</si>
  <si>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</si>
  <si>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</si>
  <si>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</si>
  <si>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</si>
  <si>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</si>
  <si>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</si>
  <si>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</si>
  <si>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</si>
  <si>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</si>
  <si>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</si>
  <si>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</si>
  <si>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</si>
  <si>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</si>
  <si>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</si>
  <si>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</si>
  <si>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</si>
  <si>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</si>
  <si>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</si>
  <si>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</si>
  <si>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</si>
  <si>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</si>
  <si>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</si>
  <si>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</si>
  <si>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</si>
  <si>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</si>
  <si>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</si>
  <si>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</si>
  <si>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</si>
  <si>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</si>
  <si>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</si>
  <si>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</si>
  <si>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</si>
  <si>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</si>
  <si>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</si>
  <si>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</si>
  <si>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</si>
  <si>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</si>
  <si>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</si>
  <si>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</si>
  <si>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</si>
  <si>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</si>
  <si>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</si>
  <si>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</si>
  <si>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</si>
  <si>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</si>
  <si>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</si>
  <si>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</si>
  <si>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</si>
  <si>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</si>
  <si>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</si>
  <si>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</si>
  <si>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</si>
  <si>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</si>
  <si>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</si>
  <si>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</si>
  <si>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</si>
  <si>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</si>
  <si>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</si>
  <si>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</si>
  <si>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</si>
  <si>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</si>
  <si>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</si>
  <si>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</si>
  <si>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</si>
  <si>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</si>
  <si>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</si>
  <si>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</si>
  <si>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</si>
  <si>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</si>
  <si>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</si>
  <si>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</si>
  <si>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</si>
  <si>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</si>
  <si>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</si>
  <si>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</si>
  <si>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</si>
  <si>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</si>
  <si>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</si>
  <si>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</si>
  <si>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</si>
  <si>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</si>
  <si>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</si>
  <si>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</si>
  <si>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</si>
  <si>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</si>
  <si>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</si>
  <si>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</si>
  <si>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</si>
  <si>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</si>
  <si>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</si>
  <si>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</si>
  <si>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</si>
  <si>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</si>
  <si>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</si>
  <si>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</si>
  <si>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</si>
  <si>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</si>
  <si>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</si>
  <si>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</si>
  <si>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</si>
  <si>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</si>
  <si>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</si>
  <si>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</si>
  <si>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</si>
  <si>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</si>
  <si>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</si>
  <si>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</si>
  <si>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</si>
  <si>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</si>
  <si>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</si>
  <si>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</si>
  <si>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</si>
  <si>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</si>
  <si>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</si>
  <si>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</si>
  <si>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</si>
  <si>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</si>
  <si>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11.11.2018г.</t>
  </si>
  <si>
    <t>31.12.2018г.</t>
  </si>
  <si>
    <t>Номинальная мощность, МВ•А, Мвар</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</si>
  <si>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</si>
  <si>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</si>
  <si>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</si>
  <si>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</si>
  <si>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</si>
  <si>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</si>
  <si>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</si>
  <si>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</si>
  <si>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 xml:space="preserve">Диспетчерское наименование трансфорорматорной или иной подстанции </t>
  </si>
  <si>
    <t>Техническое обследование               (далее - ТОБ)</t>
  </si>
  <si>
    <t>от «__» _____ 201__ г. №___</t>
  </si>
  <si>
    <t>не применимо</t>
  </si>
  <si>
    <t>не относится</t>
  </si>
  <si>
    <t>Срок реализации не наступил</t>
  </si>
  <si>
    <t>Год 2027</t>
  </si>
  <si>
    <t>Год 2026</t>
  </si>
  <si>
    <t>Год 2025</t>
  </si>
  <si>
    <t>Год 2023</t>
  </si>
  <si>
    <t>Год 2024</t>
  </si>
  <si>
    <t>Филиал АО "Россети Тюмень" Энергокомплекс</t>
  </si>
  <si>
    <t>АО "Россети Тюмень"</t>
  </si>
  <si>
    <t>Реконструкция РП 110 кВ Хора (замена ТН-110 кВ - 7 шт.)</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</si>
  <si>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</si>
  <si>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Реконструкция РП Хора предусматривает:
1. Замену старых масляных ТН-110 кВ типа НКФ-110 на элегазовые НДКМ-110 в комплекте с клеммными шкафами. 
2. Замену существующих контрольных кабелей марки АВВГ, АКВВГ, проложенных с нарушением ПУЭ, на новые пожаробезопасные кабели марки КВВГЭ нг
 В результате реализации инвестиционного проекта обеспечивается:
 - минимизация потерь электроэнергии в цепях учёта;
- снижение затрат на ремонт и обслуживание оборудования подстанции за счет установки более современного оборудования;
- возможность своевременно принимать и реализовывать решения, позволяющие свести к минимуму риски, связанные отказом оборудования и недоотпуском электроэнергии потребителям.</t>
  </si>
  <si>
    <t>РП 110 кВ Хора</t>
  </si>
  <si>
    <t>ТН-110 кВ типа НКФ-110 1991 г.в. на РП 110 кВ Хора имеют вторичные обмотки для подключения приборов учёта с классом точности, не соответствующим современным требованиям к учёту электроэнергии. Нормативный срок эксплуатации масляных трансформаторов напряжения 110 кВ согласно заводской документации и правилам бухгалтерского учета составляет от 20 до 30 лет. Необходимость замены пожароопасных НКФ-110 на современные элегазовые ТТ-110, для которых не требуются большие затраты на обслуживание и ремонт при их эксплуатации, вызвана выработкой своего ресурса оборудования и невозможностью выполнения восстановительного ремонта из-за отсутствия в производстве запасных частей, а также необходимостью минимизации потерь электроэнергии в цепях учёта. Расчётный эффект от замены ТН-110 составляет 2702372 кВтч в год.</t>
  </si>
  <si>
    <t>1.2.1.2</t>
  </si>
  <si>
    <t>Год раскрытия информации: 2022 год</t>
  </si>
  <si>
    <t xml:space="preserve"> по состоянию на 01.01.2022</t>
  </si>
  <si>
    <t>по состоянию на 01.01.2022</t>
  </si>
  <si>
    <t>Сметная стоимость проекта в ценах 2024 года с НДС, млн. руб.</t>
  </si>
  <si>
    <t>ПСТ</t>
  </si>
  <si>
    <t>1.12.</t>
  </si>
  <si>
    <t>3.7.</t>
  </si>
  <si>
    <t>M_TP1900.PS.0065</t>
  </si>
  <si>
    <t>Н</t>
  </si>
  <si>
    <t>7 шт.</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</si>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</sst>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u/>
      <sz val="12"/>
      <color rgb="FF000000"/>
      <name val="Times New Roman"/>
      <family val="1"/>
      <charset val="204"/>
    </font>
    <font>
      <sz val="11"/>
      <color theme="1"/>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5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164" fontId="41" fillId="0" borderId="44" xfId="67"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49" fontId="11" fillId="0" borderId="1" xfId="62" applyNumberFormat="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top" wrapText="1"/>
    </xf>
    <xf numFmtId="0" fontId="11" fillId="0" borderId="0" xfId="2" applyFont="1" applyFill="1" applyAlignment="1">
      <alignment vertical="top"/>
    </xf>
    <xf numFmtId="0" fontId="43" fillId="0" borderId="2" xfId="62" applyFont="1" applyFill="1" applyBorder="1" applyAlignment="1">
      <alignment horizontal="center" vertical="center" wrapText="1"/>
    </xf>
    <xf numFmtId="0" fontId="43" fillId="0" borderId="1" xfId="62" applyFont="1" applyFill="1" applyBorder="1" applyAlignment="1">
      <alignment horizontal="center" vertical="center" wrapText="1"/>
    </xf>
    <xf numFmtId="0" fontId="41" fillId="0" borderId="44" xfId="2" applyFont="1" applyFill="1" applyBorder="1" applyAlignment="1">
      <alignment horizontal="justify" vertical="top"/>
    </xf>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0" xfId="1" applyFont="1" applyFill="1" applyBorder="1"/>
    <xf numFmtId="0" fontId="6" fillId="0" borderId="0" xfId="1" applyFont="1" applyFill="1"/>
    <xf numFmtId="0" fontId="11" fillId="0" borderId="1" xfId="62" applyFont="1" applyFill="1" applyBorder="1" applyAlignment="1">
      <alignment horizontal="center" vertical="top"/>
    </xf>
    <xf numFmtId="0" fontId="11" fillId="0" borderId="4" xfId="62" applyFont="1" applyFill="1" applyBorder="1" applyAlignment="1">
      <alignment horizontal="left" vertical="center" wrapText="1"/>
    </xf>
    <xf numFmtId="49" fontId="11" fillId="0" borderId="0" xfId="62" applyNumberFormat="1" applyFont="1" applyFill="1" applyBorder="1" applyAlignment="1">
      <alignment horizontal="left" vertical="top"/>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horizontal="left" vertical="center"/>
    </xf>
    <xf numFmtId="0" fontId="7" fillId="0" borderId="1" xfId="1" applyFont="1" applyBorder="1" applyAlignment="1">
      <alignment horizontal="left" vertical="top" wrapText="1"/>
    </xf>
    <xf numFmtId="0" fontId="43" fillId="0" borderId="1" xfId="2" applyNumberFormat="1" applyFont="1" applyFill="1" applyBorder="1" applyAlignment="1">
      <alignment horizontal="center" vertical="top" wrapText="1" shrinkToFit="1"/>
    </xf>
    <xf numFmtId="0" fontId="43" fillId="0" borderId="1" xfId="2" applyFont="1" applyBorder="1" applyAlignment="1">
      <alignment vertical="top" wrapText="1" shrinkToFit="1"/>
    </xf>
    <xf numFmtId="0" fontId="11" fillId="0" borderId="1" xfId="2" applyNumberFormat="1" applyFont="1" applyFill="1" applyBorder="1" applyAlignment="1">
      <alignment horizontal="center" vertical="top" wrapText="1" shrinkToFit="1"/>
    </xf>
    <xf numFmtId="0" fontId="11" fillId="0" borderId="1" xfId="2" applyFont="1" applyFill="1" applyBorder="1" applyAlignment="1">
      <alignment horizontal="center" vertical="center" wrapText="1" shrinkToFit="1"/>
    </xf>
    <xf numFmtId="0" fontId="11" fillId="0" borderId="1" xfId="2" applyFont="1" applyFill="1" applyBorder="1" applyAlignment="1">
      <alignment wrapText="1" shrinkToFit="1"/>
    </xf>
    <xf numFmtId="0" fontId="11" fillId="0" borderId="1" xfId="2" applyFont="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11" fillId="0" borderId="0" xfId="62" applyFont="1" applyFill="1" applyAlignment="1">
      <alignment horizontal="center"/>
    </xf>
    <xf numFmtId="0" fontId="15" fillId="0" borderId="0" xfId="1" applyFont="1" applyFill="1" applyAlignment="1">
      <alignment horizontal="center"/>
    </xf>
    <xf numFmtId="0" fontId="13" fillId="0" borderId="0" xfId="1" applyFont="1" applyFill="1" applyAlignment="1">
      <alignment horizontal="center" vertical="center"/>
    </xf>
    <xf numFmtId="0" fontId="46" fillId="0" borderId="0" xfId="62" applyFont="1" applyFill="1" applyAlignment="1">
      <alignment horizontal="center"/>
    </xf>
    <xf numFmtId="0" fontId="11" fillId="0" borderId="0" xfId="62" applyFont="1" applyFill="1" applyBorder="1" applyAlignment="1">
      <alignment horizontal="center"/>
    </xf>
    <xf numFmtId="0" fontId="7"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0" fontId="7" fillId="0" borderId="1" xfId="0"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64" fontId="7" fillId="0" borderId="1" xfId="1" applyNumberFormat="1" applyFont="1" applyBorder="1" applyAlignment="1">
      <alignment horizontal="center" vertical="center"/>
    </xf>
    <xf numFmtId="14" fontId="7" fillId="0" borderId="1" xfId="2" applyNumberFormat="1" applyFont="1" applyFill="1" applyBorder="1" applyAlignment="1">
      <alignment horizontal="center" vertical="center" wrapText="1"/>
    </xf>
    <xf numFmtId="0" fontId="48" fillId="0" borderId="1" xfId="68" applyFont="1" applyFill="1" applyBorder="1" applyAlignment="1">
      <alignment horizontal="center" vertical="center" wrapText="1"/>
    </xf>
    <xf numFmtId="4" fontId="48" fillId="0" borderId="1" xfId="68"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69"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48" fillId="25" borderId="2" xfId="70"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top" wrapText="1"/>
    </xf>
    <xf numFmtId="0" fontId="63"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3"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8" xfId="62" applyFont="1" applyFill="1" applyBorder="1" applyAlignment="1">
      <alignment horizontal="center" vertical="center" wrapText="1"/>
    </xf>
    <xf numFmtId="0" fontId="0" fillId="0" borderId="51" xfId="0" applyFill="1" applyBorder="1" applyAlignment="1">
      <alignment horizontal="center" vertical="center" wrapText="1"/>
    </xf>
    <xf numFmtId="0" fontId="0" fillId="0" borderId="21" xfId="0" applyFill="1" applyBorder="1" applyAlignment="1">
      <alignment horizontal="center" vertical="center" wrapText="1"/>
    </xf>
    <xf numFmtId="0" fontId="43" fillId="0" borderId="9" xfId="62" applyFont="1" applyFill="1" applyBorder="1" applyAlignment="1">
      <alignment horizontal="center" vertical="center" wrapText="1"/>
    </xf>
    <xf numFmtId="0" fontId="0" fillId="0" borderId="8" xfId="0" applyFill="1" applyBorder="1" applyAlignment="1">
      <alignment horizontal="center" vertical="center" wrapText="1"/>
    </xf>
    <xf numFmtId="0" fontId="0" fillId="0" borderId="22" xfId="0" applyFill="1" applyBorder="1" applyAlignment="1">
      <alignment horizontal="center" vertical="center" wrapText="1"/>
    </xf>
    <xf numFmtId="0" fontId="43" fillId="0" borderId="10" xfId="62" applyFont="1"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43" fillId="0" borderId="10" xfId="62" applyFont="1" applyFill="1" applyBorder="1" applyAlignment="1">
      <alignment horizontal="center" vertical="center" wrapText="1"/>
    </xf>
    <xf numFmtId="0" fontId="0" fillId="0" borderId="2" xfId="0" applyFill="1" applyBorder="1" applyAlignment="1">
      <alignment horizontal="center" vertical="center" wrapText="1"/>
    </xf>
    <xf numFmtId="0" fontId="43" fillId="0" borderId="4" xfId="62" applyFont="1" applyFill="1" applyBorder="1" applyAlignment="1">
      <alignment horizontal="center" vertical="center" wrapText="1"/>
    </xf>
    <xf numFmtId="0" fontId="0" fillId="0" borderId="3" xfId="0" applyFill="1" applyBorder="1" applyAlignment="1">
      <alignment horizontal="center" vertical="center" wrapText="1"/>
    </xf>
    <xf numFmtId="0" fontId="7"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3" fillId="0" borderId="0" xfId="1" applyFont="1" applyFill="1" applyAlignment="1">
      <alignment horizontal="center" vertical="center" wrapText="1"/>
    </xf>
    <xf numFmtId="0" fontId="0" fillId="0" borderId="0" xfId="0" applyAlignment="1">
      <alignment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9" fillId="0" borderId="0" xfId="1" applyFont="1" applyAlignment="1">
      <alignment horizontal="center" vertical="top"/>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64" fillId="25" borderId="0" xfId="68"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65" fillId="25" borderId="0" xfId="0" applyFont="1" applyFill="1" applyBorder="1" applyAlignment="1">
      <alignment horizontal="center" vertical="center"/>
    </xf>
    <xf numFmtId="0" fontId="63"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0A-4D86-B87D-0B592EE9113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0A-4D86-B87D-0B592EE91138}"/>
            </c:ext>
          </c:extLst>
        </c:ser>
        <c:dLbls>
          <c:showLegendKey val="0"/>
          <c:showVal val="0"/>
          <c:showCatName val="0"/>
          <c:showSerName val="0"/>
          <c:showPercent val="0"/>
          <c:showBubbleSize val="0"/>
        </c:dLbls>
        <c:smooth val="0"/>
        <c:axId val="152742784"/>
        <c:axId val="153504024"/>
      </c:lineChart>
      <c:catAx>
        <c:axId val="152742784"/>
        <c:scaling>
          <c:orientation val="minMax"/>
        </c:scaling>
        <c:delete val="0"/>
        <c:axPos val="b"/>
        <c:numFmt formatCode="General" sourceLinked="1"/>
        <c:majorTickMark val="out"/>
        <c:minorTickMark val="none"/>
        <c:tickLblPos val="nextTo"/>
        <c:crossAx val="153504024"/>
        <c:crosses val="autoZero"/>
        <c:auto val="1"/>
        <c:lblAlgn val="ctr"/>
        <c:lblOffset val="100"/>
        <c:noMultiLvlLbl val="0"/>
      </c:catAx>
      <c:valAx>
        <c:axId val="153504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4278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5" t="s">
        <v>513</v>
      </c>
      <c r="B5" s="265"/>
      <c r="C5" s="265"/>
      <c r="D5" s="174"/>
      <c r="E5" s="174"/>
      <c r="F5" s="174"/>
      <c r="G5" s="174"/>
    </row>
    <row r="6" spans="1:19" s="12" customFormat="1" ht="18.75" x14ac:dyDescent="0.3">
      <c r="A6" s="17"/>
      <c r="D6" s="16"/>
      <c r="E6" s="15"/>
    </row>
    <row r="7" spans="1:19" s="12" customFormat="1" ht="18.75" x14ac:dyDescent="0.2">
      <c r="A7" s="269" t="s">
        <v>10</v>
      </c>
      <c r="B7" s="269"/>
      <c r="C7" s="269"/>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0" t="s">
        <v>506</v>
      </c>
      <c r="B9" s="270"/>
      <c r="C9" s="270"/>
      <c r="D9" s="8"/>
      <c r="E9" s="8"/>
      <c r="F9" s="13"/>
      <c r="G9" s="13"/>
      <c r="H9" s="13"/>
      <c r="I9" s="13"/>
      <c r="J9" s="13"/>
      <c r="K9" s="13"/>
      <c r="L9" s="13"/>
      <c r="M9" s="13"/>
      <c r="N9" s="13"/>
      <c r="O9" s="13"/>
      <c r="P9" s="13"/>
      <c r="Q9" s="13"/>
      <c r="R9" s="13"/>
      <c r="S9" s="13"/>
    </row>
    <row r="10" spans="1:19" s="12" customFormat="1" ht="18.75" x14ac:dyDescent="0.2">
      <c r="A10" s="266" t="s">
        <v>9</v>
      </c>
      <c r="B10" s="266"/>
      <c r="C10" s="266"/>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0" t="s">
        <v>520</v>
      </c>
      <c r="B12" s="270"/>
      <c r="C12" s="270"/>
      <c r="D12" s="8"/>
      <c r="E12" s="8"/>
      <c r="F12" s="13"/>
      <c r="G12" s="13"/>
      <c r="H12" s="13"/>
      <c r="I12" s="13"/>
      <c r="J12" s="13"/>
      <c r="K12" s="13"/>
      <c r="L12" s="13"/>
      <c r="M12" s="13"/>
      <c r="N12" s="13"/>
      <c r="O12" s="13"/>
      <c r="P12" s="13"/>
      <c r="Q12" s="13"/>
      <c r="R12" s="13"/>
      <c r="S12" s="13"/>
    </row>
    <row r="13" spans="1:19" s="12" customFormat="1" ht="18.75" x14ac:dyDescent="0.2">
      <c r="A13" s="266" t="s">
        <v>8</v>
      </c>
      <c r="B13" s="266"/>
      <c r="C13" s="266"/>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2.5" customHeight="1" x14ac:dyDescent="0.2">
      <c r="A15" s="271" t="s">
        <v>507</v>
      </c>
      <c r="B15" s="271"/>
      <c r="C15" s="271"/>
      <c r="D15" s="8"/>
      <c r="E15" s="8"/>
      <c r="F15" s="8"/>
      <c r="G15" s="8"/>
      <c r="H15" s="8"/>
      <c r="I15" s="8"/>
      <c r="J15" s="8"/>
      <c r="K15" s="8"/>
      <c r="L15" s="8"/>
      <c r="M15" s="8"/>
      <c r="N15" s="8"/>
      <c r="O15" s="8"/>
      <c r="P15" s="8"/>
      <c r="Q15" s="8"/>
      <c r="R15" s="8"/>
      <c r="S15" s="8"/>
    </row>
    <row r="16" spans="1:19" s="3" customFormat="1" ht="15" customHeight="1" x14ac:dyDescent="0.2">
      <c r="A16" s="266" t="s">
        <v>7</v>
      </c>
      <c r="B16" s="266"/>
      <c r="C16" s="266"/>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7" t="s">
        <v>457</v>
      </c>
      <c r="B18" s="268"/>
      <c r="C18" s="268"/>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311</v>
      </c>
      <c r="C22" s="40" t="s">
        <v>512</v>
      </c>
      <c r="D22" s="33"/>
      <c r="E22" s="33"/>
      <c r="F22" s="32"/>
      <c r="G22" s="32"/>
      <c r="H22" s="32"/>
      <c r="I22" s="32"/>
      <c r="J22" s="32"/>
      <c r="K22" s="32"/>
      <c r="L22" s="32"/>
      <c r="M22" s="32"/>
      <c r="N22" s="32"/>
      <c r="O22" s="32"/>
      <c r="P22" s="32"/>
      <c r="Q22" s="31"/>
      <c r="R22" s="31"/>
      <c r="S22" s="31"/>
    </row>
    <row r="23" spans="1:19" s="3" customFormat="1" ht="47.25" customHeight="1" x14ac:dyDescent="0.2">
      <c r="A23" s="28" t="s">
        <v>64</v>
      </c>
      <c r="B23" s="39" t="s">
        <v>65</v>
      </c>
      <c r="C23" s="40" t="s">
        <v>473</v>
      </c>
      <c r="D23" s="33"/>
      <c r="E23" s="33"/>
      <c r="F23" s="32"/>
      <c r="G23" s="32"/>
      <c r="H23" s="32"/>
      <c r="I23" s="32"/>
      <c r="J23" s="32"/>
      <c r="K23" s="32"/>
      <c r="L23" s="32"/>
      <c r="M23" s="32"/>
      <c r="N23" s="32"/>
      <c r="O23" s="32"/>
      <c r="P23" s="32"/>
      <c r="Q23" s="31"/>
      <c r="R23" s="31"/>
      <c r="S23" s="31"/>
    </row>
    <row r="24" spans="1:19" s="3" customFormat="1" ht="22.5" customHeight="1" x14ac:dyDescent="0.2">
      <c r="A24" s="262"/>
      <c r="B24" s="263"/>
      <c r="C24" s="264"/>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73" t="s">
        <v>407</v>
      </c>
      <c r="C25" s="234" t="s">
        <v>497</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73" t="s">
        <v>76</v>
      </c>
      <c r="C26" s="234" t="s">
        <v>565</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73" t="s">
        <v>75</v>
      </c>
      <c r="C27" s="234" t="s">
        <v>480</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73" t="s">
        <v>408</v>
      </c>
      <c r="C28" s="234" t="s">
        <v>479</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73" t="s">
        <v>409</v>
      </c>
      <c r="C29" s="234" t="s">
        <v>479</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73" t="s">
        <v>410</v>
      </c>
      <c r="C30" s="234" t="s">
        <v>479</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411</v>
      </c>
      <c r="C31" s="234" t="s">
        <v>479</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412</v>
      </c>
      <c r="C32" s="234" t="s">
        <v>479</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413</v>
      </c>
      <c r="C33" s="234" t="s">
        <v>498</v>
      </c>
      <c r="D33" s="38"/>
      <c r="E33" s="37"/>
      <c r="F33" s="37"/>
      <c r="G33" s="37"/>
      <c r="H33" s="37"/>
      <c r="I33" s="37"/>
      <c r="J33" s="37"/>
      <c r="K33" s="37"/>
      <c r="L33" s="37"/>
      <c r="M33" s="37"/>
      <c r="N33" s="37"/>
      <c r="O33" s="37"/>
      <c r="P33" s="36"/>
      <c r="Q33" s="36"/>
      <c r="R33" s="36"/>
      <c r="S33" s="36"/>
    </row>
    <row r="34" spans="1:19" ht="111" customHeight="1" x14ac:dyDescent="0.25">
      <c r="A34" s="28" t="s">
        <v>427</v>
      </c>
      <c r="B34" s="43" t="s">
        <v>414</v>
      </c>
      <c r="C34" s="234" t="s">
        <v>479</v>
      </c>
      <c r="D34" s="27"/>
      <c r="E34" s="27"/>
      <c r="F34" s="27"/>
      <c r="G34" s="27"/>
      <c r="H34" s="27"/>
      <c r="I34" s="27"/>
      <c r="J34" s="27"/>
      <c r="K34" s="27"/>
      <c r="L34" s="27"/>
      <c r="M34" s="27"/>
      <c r="N34" s="27"/>
      <c r="O34" s="27"/>
      <c r="P34" s="27"/>
      <c r="Q34" s="27"/>
      <c r="R34" s="27"/>
      <c r="S34" s="27"/>
    </row>
    <row r="35" spans="1:19" ht="58.5" customHeight="1" x14ac:dyDescent="0.25">
      <c r="A35" s="28" t="s">
        <v>417</v>
      </c>
      <c r="B35" s="43" t="s">
        <v>73</v>
      </c>
      <c r="C35" s="234" t="s">
        <v>479</v>
      </c>
      <c r="D35" s="27"/>
      <c r="E35" s="27"/>
      <c r="F35" s="27"/>
      <c r="G35" s="27"/>
      <c r="H35" s="27"/>
      <c r="I35" s="27"/>
      <c r="J35" s="27"/>
      <c r="K35" s="27"/>
      <c r="L35" s="27"/>
      <c r="M35" s="27"/>
      <c r="N35" s="27"/>
      <c r="O35" s="27"/>
      <c r="P35" s="27"/>
      <c r="Q35" s="27"/>
      <c r="R35" s="27"/>
      <c r="S35" s="27"/>
    </row>
    <row r="36" spans="1:19" ht="51.75" customHeight="1" x14ac:dyDescent="0.25">
      <c r="A36" s="28" t="s">
        <v>428</v>
      </c>
      <c r="B36" s="43" t="s">
        <v>415</v>
      </c>
      <c r="C36" s="234" t="s">
        <v>479</v>
      </c>
      <c r="D36" s="27"/>
      <c r="E36" s="27"/>
      <c r="F36" s="27"/>
      <c r="G36" s="27"/>
      <c r="H36" s="27"/>
      <c r="I36" s="27"/>
      <c r="J36" s="27"/>
      <c r="K36" s="27"/>
      <c r="L36" s="27"/>
      <c r="M36" s="27"/>
      <c r="N36" s="27"/>
      <c r="O36" s="27"/>
      <c r="P36" s="27"/>
      <c r="Q36" s="27"/>
      <c r="R36" s="27"/>
      <c r="S36" s="27"/>
    </row>
    <row r="37" spans="1:19" ht="43.5" customHeight="1" x14ac:dyDescent="0.25">
      <c r="A37" s="28" t="s">
        <v>418</v>
      </c>
      <c r="B37" s="43" t="s">
        <v>416</v>
      </c>
      <c r="C37" s="234" t="s">
        <v>322</v>
      </c>
      <c r="D37" s="27"/>
      <c r="E37" s="27"/>
      <c r="F37" s="27"/>
      <c r="G37" s="27"/>
      <c r="H37" s="27"/>
      <c r="I37" s="27"/>
      <c r="J37" s="27"/>
      <c r="K37" s="27"/>
      <c r="L37" s="27"/>
      <c r="M37" s="27"/>
      <c r="N37" s="27"/>
      <c r="O37" s="27"/>
      <c r="P37" s="27"/>
      <c r="Q37" s="27"/>
      <c r="R37" s="27"/>
      <c r="S37" s="27"/>
    </row>
    <row r="38" spans="1:19" ht="43.5" customHeight="1" x14ac:dyDescent="0.25">
      <c r="A38" s="28" t="s">
        <v>429</v>
      </c>
      <c r="B38" s="43" t="s">
        <v>224</v>
      </c>
      <c r="C38" s="234" t="s">
        <v>479</v>
      </c>
      <c r="D38" s="27"/>
      <c r="E38" s="27"/>
      <c r="F38" s="27"/>
      <c r="G38" s="27"/>
      <c r="H38" s="27"/>
      <c r="I38" s="27"/>
      <c r="J38" s="27"/>
      <c r="K38" s="27"/>
      <c r="L38" s="27"/>
      <c r="M38" s="27"/>
      <c r="N38" s="27"/>
      <c r="O38" s="27"/>
      <c r="P38" s="27"/>
      <c r="Q38" s="27"/>
      <c r="R38" s="27"/>
      <c r="S38" s="27"/>
    </row>
    <row r="39" spans="1:19" ht="23.25" customHeight="1" x14ac:dyDescent="0.25">
      <c r="A39" s="262"/>
      <c r="B39" s="263"/>
      <c r="C39" s="264"/>
      <c r="D39" s="27"/>
      <c r="E39" s="27"/>
      <c r="F39" s="27"/>
      <c r="G39" s="27"/>
      <c r="H39" s="27"/>
      <c r="I39" s="27"/>
      <c r="J39" s="27"/>
      <c r="K39" s="27"/>
      <c r="L39" s="27"/>
      <c r="M39" s="27"/>
      <c r="N39" s="27"/>
      <c r="O39" s="27"/>
      <c r="P39" s="27"/>
      <c r="Q39" s="27"/>
      <c r="R39" s="27"/>
      <c r="S39" s="27"/>
    </row>
    <row r="40" spans="1:19" ht="63" x14ac:dyDescent="0.25">
      <c r="A40" s="28" t="s">
        <v>419</v>
      </c>
      <c r="B40" s="43" t="s">
        <v>469</v>
      </c>
      <c r="C40" s="232">
        <f>+C48</f>
        <v>8.3688695999999982</v>
      </c>
      <c r="D40" s="27"/>
      <c r="E40" s="27"/>
      <c r="F40" s="27"/>
      <c r="G40" s="27"/>
      <c r="H40" s="27"/>
      <c r="I40" s="27"/>
      <c r="J40" s="27"/>
      <c r="K40" s="27"/>
      <c r="L40" s="27"/>
      <c r="M40" s="27"/>
      <c r="N40" s="27"/>
      <c r="O40" s="27"/>
      <c r="P40" s="27"/>
      <c r="Q40" s="27"/>
      <c r="R40" s="27"/>
      <c r="S40" s="27"/>
    </row>
    <row r="41" spans="1:19" ht="105.75" customHeight="1" x14ac:dyDescent="0.25">
      <c r="A41" s="28" t="s">
        <v>430</v>
      </c>
      <c r="B41" s="43" t="s">
        <v>452</v>
      </c>
      <c r="C41" s="181" t="s">
        <v>478</v>
      </c>
      <c r="D41" s="27"/>
      <c r="E41" s="27"/>
      <c r="F41" s="27"/>
      <c r="G41" s="27"/>
      <c r="H41" s="27"/>
      <c r="I41" s="27"/>
      <c r="J41" s="27"/>
      <c r="K41" s="27"/>
      <c r="L41" s="27"/>
      <c r="M41" s="27"/>
      <c r="N41" s="27"/>
      <c r="O41" s="27"/>
      <c r="P41" s="27"/>
      <c r="Q41" s="27"/>
      <c r="R41" s="27"/>
      <c r="S41" s="27"/>
    </row>
    <row r="42" spans="1:19" ht="83.25" customHeight="1" x14ac:dyDescent="0.25">
      <c r="A42" s="28" t="s">
        <v>420</v>
      </c>
      <c r="B42" s="43" t="s">
        <v>466</v>
      </c>
      <c r="C42" s="181" t="s">
        <v>478</v>
      </c>
      <c r="D42" s="27"/>
      <c r="E42" s="27"/>
      <c r="F42" s="27"/>
      <c r="G42" s="27"/>
      <c r="H42" s="27"/>
      <c r="I42" s="27"/>
      <c r="J42" s="27"/>
      <c r="K42" s="27"/>
      <c r="L42" s="27"/>
      <c r="M42" s="27"/>
      <c r="N42" s="27"/>
      <c r="O42" s="27"/>
      <c r="P42" s="27"/>
      <c r="Q42" s="27"/>
      <c r="R42" s="27"/>
      <c r="S42" s="27"/>
    </row>
    <row r="43" spans="1:19" ht="186" customHeight="1" x14ac:dyDescent="0.25">
      <c r="A43" s="28" t="s">
        <v>433</v>
      </c>
      <c r="B43" s="43" t="s">
        <v>434</v>
      </c>
      <c r="C43" s="181" t="s">
        <v>478</v>
      </c>
      <c r="D43" s="27"/>
      <c r="E43" s="27"/>
      <c r="F43" s="27"/>
      <c r="G43" s="27"/>
      <c r="H43" s="27"/>
      <c r="I43" s="27"/>
      <c r="J43" s="27"/>
      <c r="K43" s="27"/>
      <c r="L43" s="27"/>
      <c r="M43" s="27"/>
      <c r="N43" s="27"/>
      <c r="O43" s="27"/>
      <c r="P43" s="27"/>
      <c r="Q43" s="27"/>
      <c r="R43" s="27"/>
      <c r="S43" s="27"/>
    </row>
    <row r="44" spans="1:19" ht="111" customHeight="1" x14ac:dyDescent="0.25">
      <c r="A44" s="28" t="s">
        <v>421</v>
      </c>
      <c r="B44" s="43" t="s">
        <v>458</v>
      </c>
      <c r="C44" s="181" t="s">
        <v>478</v>
      </c>
      <c r="D44" s="27"/>
      <c r="E44" s="27"/>
      <c r="F44" s="27"/>
      <c r="G44" s="27"/>
      <c r="H44" s="27"/>
      <c r="I44" s="27"/>
      <c r="J44" s="27"/>
      <c r="K44" s="27"/>
      <c r="L44" s="27"/>
      <c r="M44" s="27"/>
      <c r="N44" s="27"/>
      <c r="O44" s="27"/>
      <c r="P44" s="27"/>
      <c r="Q44" s="27"/>
      <c r="R44" s="27"/>
      <c r="S44" s="27"/>
    </row>
    <row r="45" spans="1:19" ht="120" customHeight="1" x14ac:dyDescent="0.25">
      <c r="A45" s="28" t="s">
        <v>453</v>
      </c>
      <c r="B45" s="43" t="s">
        <v>459</v>
      </c>
      <c r="C45" s="181" t="s">
        <v>478</v>
      </c>
      <c r="D45" s="27"/>
      <c r="E45" s="27"/>
      <c r="F45" s="27"/>
      <c r="G45" s="27"/>
      <c r="H45" s="27"/>
      <c r="I45" s="27"/>
      <c r="J45" s="27"/>
      <c r="K45" s="27"/>
      <c r="L45" s="27"/>
      <c r="M45" s="27"/>
      <c r="N45" s="27"/>
      <c r="O45" s="27"/>
      <c r="P45" s="27"/>
      <c r="Q45" s="27"/>
      <c r="R45" s="27"/>
      <c r="S45" s="27"/>
    </row>
    <row r="46" spans="1:19" ht="101.25" customHeight="1" x14ac:dyDescent="0.25">
      <c r="A46" s="28" t="s">
        <v>422</v>
      </c>
      <c r="B46" s="43" t="s">
        <v>460</v>
      </c>
      <c r="C46" s="181" t="s">
        <v>478</v>
      </c>
      <c r="D46" s="27"/>
      <c r="E46" s="27"/>
      <c r="F46" s="27"/>
      <c r="G46" s="27"/>
      <c r="H46" s="27"/>
      <c r="I46" s="27"/>
      <c r="J46" s="27"/>
      <c r="K46" s="27"/>
      <c r="L46" s="27"/>
      <c r="M46" s="27"/>
      <c r="N46" s="27"/>
      <c r="O46" s="27"/>
      <c r="P46" s="27"/>
      <c r="Q46" s="27"/>
      <c r="R46" s="27"/>
      <c r="S46" s="27"/>
    </row>
    <row r="47" spans="1:19" ht="18.75" customHeight="1" x14ac:dyDescent="0.25">
      <c r="A47" s="262"/>
      <c r="B47" s="263"/>
      <c r="C47" s="264"/>
      <c r="D47" s="27"/>
      <c r="E47" s="27"/>
      <c r="F47" s="27"/>
      <c r="G47" s="27"/>
      <c r="H47" s="27"/>
      <c r="I47" s="27"/>
      <c r="J47" s="27"/>
      <c r="K47" s="27"/>
      <c r="L47" s="27"/>
      <c r="M47" s="27"/>
      <c r="N47" s="27"/>
      <c r="O47" s="27"/>
      <c r="P47" s="27"/>
      <c r="Q47" s="27"/>
      <c r="R47" s="27"/>
      <c r="S47" s="27"/>
    </row>
    <row r="48" spans="1:19" ht="75.75" customHeight="1" x14ac:dyDescent="0.25">
      <c r="A48" s="28" t="s">
        <v>454</v>
      </c>
      <c r="B48" s="43" t="s">
        <v>467</v>
      </c>
      <c r="C48" s="235">
        <f>'6.2. Паспорт фин осв ввод'!AF24</f>
        <v>8.3688695999999982</v>
      </c>
      <c r="D48" s="27"/>
      <c r="E48" s="27"/>
      <c r="F48" s="27"/>
      <c r="G48" s="27"/>
      <c r="H48" s="27"/>
      <c r="I48" s="27"/>
      <c r="J48" s="27"/>
      <c r="K48" s="27"/>
      <c r="L48" s="27"/>
      <c r="M48" s="27"/>
      <c r="N48" s="27"/>
      <c r="O48" s="27"/>
      <c r="P48" s="27"/>
      <c r="Q48" s="27"/>
      <c r="R48" s="27"/>
      <c r="S48" s="27"/>
    </row>
    <row r="49" spans="1:19" ht="71.25" customHeight="1" x14ac:dyDescent="0.25">
      <c r="A49" s="28" t="s">
        <v>423</v>
      </c>
      <c r="B49" s="43" t="s">
        <v>468</v>
      </c>
      <c r="C49" s="235">
        <f>'6.2. Паспорт фин осв ввод'!AF30</f>
        <v>6.9740580000000003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F1" zoomScale="60" workbookViewId="0">
      <selection activeCell="I19" sqref="I19:I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5" t="str">
        <f>'1. паспорт местоположение'!A12:C12</f>
        <v>M_TP1900.PS.0065</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73.5" customHeight="1" x14ac:dyDescent="0.2">
      <c r="A14" s="272" t="str">
        <f>'1. паспорт местоположение'!A15:C15</f>
        <v>Реконструкция РП 110 кВ Хора (замена ТН-110 кВ - 7 шт.)</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432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101</v>
      </c>
      <c r="C19" s="278" t="s">
        <v>328</v>
      </c>
      <c r="D19" s="277" t="s">
        <v>327</v>
      </c>
      <c r="E19" s="277" t="s">
        <v>100</v>
      </c>
      <c r="F19" s="277" t="s">
        <v>99</v>
      </c>
      <c r="G19" s="277" t="s">
        <v>323</v>
      </c>
      <c r="H19" s="277" t="s">
        <v>98</v>
      </c>
      <c r="I19" s="277" t="s">
        <v>97</v>
      </c>
      <c r="J19" s="277" t="s">
        <v>96</v>
      </c>
      <c r="K19" s="277" t="s">
        <v>95</v>
      </c>
      <c r="L19" s="277" t="s">
        <v>94</v>
      </c>
      <c r="M19" s="277" t="s">
        <v>93</v>
      </c>
      <c r="N19" s="277" t="s">
        <v>92</v>
      </c>
      <c r="O19" s="277" t="s">
        <v>91</v>
      </c>
      <c r="P19" s="277" t="s">
        <v>90</v>
      </c>
      <c r="Q19" s="277" t="s">
        <v>326</v>
      </c>
      <c r="R19" s="277"/>
      <c r="S19" s="280" t="s">
        <v>426</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45" t="s">
        <v>324</v>
      </c>
      <c r="R20" s="46" t="s">
        <v>325</v>
      </c>
      <c r="S20" s="280"/>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ht="20.25" customHeight="1" x14ac:dyDescent="0.25">
      <c r="A22" s="127"/>
      <c r="B22" s="50" t="s">
        <v>321</v>
      </c>
      <c r="C22" s="50"/>
      <c r="D22" s="50"/>
      <c r="E22" s="127" t="s">
        <v>322</v>
      </c>
      <c r="F22" s="127" t="s">
        <v>322</v>
      </c>
      <c r="G22" s="127" t="s">
        <v>322</v>
      </c>
      <c r="H22" s="127"/>
      <c r="I22" s="127"/>
      <c r="J22" s="127"/>
      <c r="K22" s="127"/>
      <c r="L22" s="127"/>
      <c r="M22" s="127"/>
      <c r="N22" s="127"/>
      <c r="O22" s="127"/>
      <c r="P22" s="127"/>
      <c r="Q22" s="128"/>
      <c r="R22" s="2"/>
      <c r="S22" s="2"/>
      <c r="T22" s="27"/>
      <c r="U22" s="27"/>
      <c r="V22" s="27"/>
      <c r="W22" s="27"/>
      <c r="X22" s="27"/>
      <c r="Y22" s="27"/>
      <c r="Z22" s="27"/>
      <c r="AA22" s="27"/>
      <c r="AB22" s="27"/>
    </row>
    <row r="23" spans="1:28"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3"/>
  <sheetViews>
    <sheetView view="pageBreakPreview" zoomScale="60" zoomScaleNormal="60" workbookViewId="0">
      <selection activeCell="C25" sqref="C25"/>
    </sheetView>
  </sheetViews>
  <sheetFormatPr defaultColWidth="10.7109375" defaultRowHeight="15.75" x14ac:dyDescent="0.25"/>
  <cols>
    <col min="1" max="1" width="7.42578125" style="221" customWidth="1"/>
    <col min="2" max="2" width="17.42578125" style="196" customWidth="1"/>
    <col min="3" max="3" width="14.28515625" style="196" customWidth="1"/>
    <col min="4" max="4" width="16.140625" style="196" customWidth="1"/>
    <col min="5" max="5" width="27.85546875" style="196" customWidth="1"/>
    <col min="6" max="6" width="40.85546875" style="196" customWidth="1"/>
    <col min="7" max="7" width="19.28515625" style="196" customWidth="1"/>
    <col min="8" max="8" width="20.7109375" style="196" customWidth="1"/>
    <col min="9" max="9" width="7.28515625" style="196" customWidth="1"/>
    <col min="10" max="10" width="8.5703125" style="196" customWidth="1"/>
    <col min="11" max="11" width="10.28515625" style="196" customWidth="1"/>
    <col min="12" max="12" width="7.85546875" style="196" customWidth="1"/>
    <col min="13" max="14" width="8.7109375" style="196" customWidth="1"/>
    <col min="15" max="15" width="8.28515625" style="196" customWidth="1"/>
    <col min="16" max="16" width="17.28515625" style="196" customWidth="1"/>
    <col min="17" max="17" width="21.28515625" style="196" customWidth="1"/>
    <col min="18" max="18" width="22" style="196" customWidth="1"/>
    <col min="19" max="19" width="19.7109375" style="196" customWidth="1"/>
    <col min="20" max="20" width="15.7109375" style="196" customWidth="1"/>
    <col min="21" max="237" width="10.7109375" style="196"/>
    <col min="238" max="242" width="15.7109375" style="196" customWidth="1"/>
    <col min="243" max="246" width="12.7109375" style="196" customWidth="1"/>
    <col min="247" max="250" width="15.7109375" style="196" customWidth="1"/>
    <col min="251" max="251" width="22.85546875" style="196" customWidth="1"/>
    <col min="252" max="252" width="20.7109375" style="196" customWidth="1"/>
    <col min="253" max="253" width="16.7109375" style="196" customWidth="1"/>
    <col min="254" max="493" width="10.7109375" style="196"/>
    <col min="494" max="498" width="15.7109375" style="196" customWidth="1"/>
    <col min="499" max="502" width="12.7109375" style="196" customWidth="1"/>
    <col min="503" max="506" width="15.7109375" style="196" customWidth="1"/>
    <col min="507" max="507" width="22.85546875" style="196" customWidth="1"/>
    <col min="508" max="508" width="20.7109375" style="196" customWidth="1"/>
    <col min="509" max="509" width="16.7109375" style="196" customWidth="1"/>
    <col min="510" max="749" width="10.7109375" style="196"/>
    <col min="750" max="754" width="15.7109375" style="196" customWidth="1"/>
    <col min="755" max="758" width="12.7109375" style="196" customWidth="1"/>
    <col min="759" max="762" width="15.7109375" style="196" customWidth="1"/>
    <col min="763" max="763" width="22.85546875" style="196" customWidth="1"/>
    <col min="764" max="764" width="20.7109375" style="196" customWidth="1"/>
    <col min="765" max="765" width="16.7109375" style="196" customWidth="1"/>
    <col min="766" max="1005" width="10.7109375" style="196"/>
    <col min="1006" max="1010" width="15.7109375" style="196" customWidth="1"/>
    <col min="1011" max="1014" width="12.7109375" style="196" customWidth="1"/>
    <col min="1015" max="1018" width="15.7109375" style="196" customWidth="1"/>
    <col min="1019" max="1019" width="22.85546875" style="196" customWidth="1"/>
    <col min="1020" max="1020" width="20.7109375" style="196" customWidth="1"/>
    <col min="1021" max="1021" width="16.7109375" style="196" customWidth="1"/>
    <col min="1022" max="1261" width="10.7109375" style="196"/>
    <col min="1262" max="1266" width="15.7109375" style="196" customWidth="1"/>
    <col min="1267" max="1270" width="12.7109375" style="196" customWidth="1"/>
    <col min="1271" max="1274" width="15.7109375" style="196" customWidth="1"/>
    <col min="1275" max="1275" width="22.85546875" style="196" customWidth="1"/>
    <col min="1276" max="1276" width="20.7109375" style="196" customWidth="1"/>
    <col min="1277" max="1277" width="16.7109375" style="196" customWidth="1"/>
    <col min="1278" max="1517" width="10.7109375" style="196"/>
    <col min="1518" max="1522" width="15.7109375" style="196" customWidth="1"/>
    <col min="1523" max="1526" width="12.7109375" style="196" customWidth="1"/>
    <col min="1527" max="1530" width="15.7109375" style="196" customWidth="1"/>
    <col min="1531" max="1531" width="22.85546875" style="196" customWidth="1"/>
    <col min="1532" max="1532" width="20.7109375" style="196" customWidth="1"/>
    <col min="1533" max="1533" width="16.7109375" style="196" customWidth="1"/>
    <col min="1534" max="1773" width="10.7109375" style="196"/>
    <col min="1774" max="1778" width="15.7109375" style="196" customWidth="1"/>
    <col min="1779" max="1782" width="12.7109375" style="196" customWidth="1"/>
    <col min="1783" max="1786" width="15.7109375" style="196" customWidth="1"/>
    <col min="1787" max="1787" width="22.85546875" style="196" customWidth="1"/>
    <col min="1788" max="1788" width="20.7109375" style="196" customWidth="1"/>
    <col min="1789" max="1789" width="16.7109375" style="196" customWidth="1"/>
    <col min="1790" max="2029" width="10.7109375" style="196"/>
    <col min="2030" max="2034" width="15.7109375" style="196" customWidth="1"/>
    <col min="2035" max="2038" width="12.7109375" style="196" customWidth="1"/>
    <col min="2039" max="2042" width="15.7109375" style="196" customWidth="1"/>
    <col min="2043" max="2043" width="22.85546875" style="196" customWidth="1"/>
    <col min="2044" max="2044" width="20.7109375" style="196" customWidth="1"/>
    <col min="2045" max="2045" width="16.7109375" style="196" customWidth="1"/>
    <col min="2046" max="2285" width="10.7109375" style="196"/>
    <col min="2286" max="2290" width="15.7109375" style="196" customWidth="1"/>
    <col min="2291" max="2294" width="12.7109375" style="196" customWidth="1"/>
    <col min="2295" max="2298" width="15.7109375" style="196" customWidth="1"/>
    <col min="2299" max="2299" width="22.85546875" style="196" customWidth="1"/>
    <col min="2300" max="2300" width="20.7109375" style="196" customWidth="1"/>
    <col min="2301" max="2301" width="16.7109375" style="196" customWidth="1"/>
    <col min="2302" max="2541" width="10.7109375" style="196"/>
    <col min="2542" max="2546" width="15.7109375" style="196" customWidth="1"/>
    <col min="2547" max="2550" width="12.7109375" style="196" customWidth="1"/>
    <col min="2551" max="2554" width="15.7109375" style="196" customWidth="1"/>
    <col min="2555" max="2555" width="22.85546875" style="196" customWidth="1"/>
    <col min="2556" max="2556" width="20.7109375" style="196" customWidth="1"/>
    <col min="2557" max="2557" width="16.7109375" style="196" customWidth="1"/>
    <col min="2558" max="2797" width="10.7109375" style="196"/>
    <col min="2798" max="2802" width="15.7109375" style="196" customWidth="1"/>
    <col min="2803" max="2806" width="12.7109375" style="196" customWidth="1"/>
    <col min="2807" max="2810" width="15.7109375" style="196" customWidth="1"/>
    <col min="2811" max="2811" width="22.85546875" style="196" customWidth="1"/>
    <col min="2812" max="2812" width="20.7109375" style="196" customWidth="1"/>
    <col min="2813" max="2813" width="16.7109375" style="196" customWidth="1"/>
    <col min="2814" max="3053" width="10.7109375" style="196"/>
    <col min="3054" max="3058" width="15.7109375" style="196" customWidth="1"/>
    <col min="3059" max="3062" width="12.7109375" style="196" customWidth="1"/>
    <col min="3063" max="3066" width="15.7109375" style="196" customWidth="1"/>
    <col min="3067" max="3067" width="22.85546875" style="196" customWidth="1"/>
    <col min="3068" max="3068" width="20.7109375" style="196" customWidth="1"/>
    <col min="3069" max="3069" width="16.7109375" style="196" customWidth="1"/>
    <col min="3070" max="3309" width="10.7109375" style="196"/>
    <col min="3310" max="3314" width="15.7109375" style="196" customWidth="1"/>
    <col min="3315" max="3318" width="12.7109375" style="196" customWidth="1"/>
    <col min="3319" max="3322" width="15.7109375" style="196" customWidth="1"/>
    <col min="3323" max="3323" width="22.85546875" style="196" customWidth="1"/>
    <col min="3324" max="3324" width="20.7109375" style="196" customWidth="1"/>
    <col min="3325" max="3325" width="16.7109375" style="196" customWidth="1"/>
    <col min="3326" max="3565" width="10.7109375" style="196"/>
    <col min="3566" max="3570" width="15.7109375" style="196" customWidth="1"/>
    <col min="3571" max="3574" width="12.7109375" style="196" customWidth="1"/>
    <col min="3575" max="3578" width="15.7109375" style="196" customWidth="1"/>
    <col min="3579" max="3579" width="22.85546875" style="196" customWidth="1"/>
    <col min="3580" max="3580" width="20.7109375" style="196" customWidth="1"/>
    <col min="3581" max="3581" width="16.7109375" style="196" customWidth="1"/>
    <col min="3582" max="3821" width="10.7109375" style="196"/>
    <col min="3822" max="3826" width="15.7109375" style="196" customWidth="1"/>
    <col min="3827" max="3830" width="12.7109375" style="196" customWidth="1"/>
    <col min="3831" max="3834" width="15.7109375" style="196" customWidth="1"/>
    <col min="3835" max="3835" width="22.85546875" style="196" customWidth="1"/>
    <col min="3836" max="3836" width="20.7109375" style="196" customWidth="1"/>
    <col min="3837" max="3837" width="16.7109375" style="196" customWidth="1"/>
    <col min="3838" max="4077" width="10.7109375" style="196"/>
    <col min="4078" max="4082" width="15.7109375" style="196" customWidth="1"/>
    <col min="4083" max="4086" width="12.7109375" style="196" customWidth="1"/>
    <col min="4087" max="4090" width="15.7109375" style="196" customWidth="1"/>
    <col min="4091" max="4091" width="22.85546875" style="196" customWidth="1"/>
    <col min="4092" max="4092" width="20.7109375" style="196" customWidth="1"/>
    <col min="4093" max="4093" width="16.7109375" style="196" customWidth="1"/>
    <col min="4094" max="4333" width="10.7109375" style="196"/>
    <col min="4334" max="4338" width="15.7109375" style="196" customWidth="1"/>
    <col min="4339" max="4342" width="12.7109375" style="196" customWidth="1"/>
    <col min="4343" max="4346" width="15.7109375" style="196" customWidth="1"/>
    <col min="4347" max="4347" width="22.85546875" style="196" customWidth="1"/>
    <col min="4348" max="4348" width="20.7109375" style="196" customWidth="1"/>
    <col min="4349" max="4349" width="16.7109375" style="196" customWidth="1"/>
    <col min="4350" max="4589" width="10.7109375" style="196"/>
    <col min="4590" max="4594" width="15.7109375" style="196" customWidth="1"/>
    <col min="4595" max="4598" width="12.7109375" style="196" customWidth="1"/>
    <col min="4599" max="4602" width="15.7109375" style="196" customWidth="1"/>
    <col min="4603" max="4603" width="22.85546875" style="196" customWidth="1"/>
    <col min="4604" max="4604" width="20.7109375" style="196" customWidth="1"/>
    <col min="4605" max="4605" width="16.7109375" style="196" customWidth="1"/>
    <col min="4606" max="4845" width="10.7109375" style="196"/>
    <col min="4846" max="4850" width="15.7109375" style="196" customWidth="1"/>
    <col min="4851" max="4854" width="12.7109375" style="196" customWidth="1"/>
    <col min="4855" max="4858" width="15.7109375" style="196" customWidth="1"/>
    <col min="4859" max="4859" width="22.85546875" style="196" customWidth="1"/>
    <col min="4860" max="4860" width="20.7109375" style="196" customWidth="1"/>
    <col min="4861" max="4861" width="16.7109375" style="196" customWidth="1"/>
    <col min="4862" max="5101" width="10.7109375" style="196"/>
    <col min="5102" max="5106" width="15.7109375" style="196" customWidth="1"/>
    <col min="5107" max="5110" width="12.7109375" style="196" customWidth="1"/>
    <col min="5111" max="5114" width="15.7109375" style="196" customWidth="1"/>
    <col min="5115" max="5115" width="22.85546875" style="196" customWidth="1"/>
    <col min="5116" max="5116" width="20.7109375" style="196" customWidth="1"/>
    <col min="5117" max="5117" width="16.7109375" style="196" customWidth="1"/>
    <col min="5118" max="5357" width="10.7109375" style="196"/>
    <col min="5358" max="5362" width="15.7109375" style="196" customWidth="1"/>
    <col min="5363" max="5366" width="12.7109375" style="196" customWidth="1"/>
    <col min="5367" max="5370" width="15.7109375" style="196" customWidth="1"/>
    <col min="5371" max="5371" width="22.85546875" style="196" customWidth="1"/>
    <col min="5372" max="5372" width="20.7109375" style="196" customWidth="1"/>
    <col min="5373" max="5373" width="16.7109375" style="196" customWidth="1"/>
    <col min="5374" max="5613" width="10.7109375" style="196"/>
    <col min="5614" max="5618" width="15.7109375" style="196" customWidth="1"/>
    <col min="5619" max="5622" width="12.7109375" style="196" customWidth="1"/>
    <col min="5623" max="5626" width="15.7109375" style="196" customWidth="1"/>
    <col min="5627" max="5627" width="22.85546875" style="196" customWidth="1"/>
    <col min="5628" max="5628" width="20.7109375" style="196" customWidth="1"/>
    <col min="5629" max="5629" width="16.7109375" style="196" customWidth="1"/>
    <col min="5630" max="5869" width="10.7109375" style="196"/>
    <col min="5870" max="5874" width="15.7109375" style="196" customWidth="1"/>
    <col min="5875" max="5878" width="12.7109375" style="196" customWidth="1"/>
    <col min="5879" max="5882" width="15.7109375" style="196" customWidth="1"/>
    <col min="5883" max="5883" width="22.85546875" style="196" customWidth="1"/>
    <col min="5884" max="5884" width="20.7109375" style="196" customWidth="1"/>
    <col min="5885" max="5885" width="16.7109375" style="196" customWidth="1"/>
    <col min="5886" max="6125" width="10.7109375" style="196"/>
    <col min="6126" max="6130" width="15.7109375" style="196" customWidth="1"/>
    <col min="6131" max="6134" width="12.7109375" style="196" customWidth="1"/>
    <col min="6135" max="6138" width="15.7109375" style="196" customWidth="1"/>
    <col min="6139" max="6139" width="22.85546875" style="196" customWidth="1"/>
    <col min="6140" max="6140" width="20.7109375" style="196" customWidth="1"/>
    <col min="6141" max="6141" width="16.7109375" style="196" customWidth="1"/>
    <col min="6142" max="6381" width="10.7109375" style="196"/>
    <col min="6382" max="6386" width="15.7109375" style="196" customWidth="1"/>
    <col min="6387" max="6390" width="12.7109375" style="196" customWidth="1"/>
    <col min="6391" max="6394" width="15.7109375" style="196" customWidth="1"/>
    <col min="6395" max="6395" width="22.85546875" style="196" customWidth="1"/>
    <col min="6396" max="6396" width="20.7109375" style="196" customWidth="1"/>
    <col min="6397" max="6397" width="16.7109375" style="196" customWidth="1"/>
    <col min="6398" max="6637" width="10.7109375" style="196"/>
    <col min="6638" max="6642" width="15.7109375" style="196" customWidth="1"/>
    <col min="6643" max="6646" width="12.7109375" style="196" customWidth="1"/>
    <col min="6647" max="6650" width="15.7109375" style="196" customWidth="1"/>
    <col min="6651" max="6651" width="22.85546875" style="196" customWidth="1"/>
    <col min="6652" max="6652" width="20.7109375" style="196" customWidth="1"/>
    <col min="6653" max="6653" width="16.7109375" style="196" customWidth="1"/>
    <col min="6654" max="6893" width="10.7109375" style="196"/>
    <col min="6894" max="6898" width="15.7109375" style="196" customWidth="1"/>
    <col min="6899" max="6902" width="12.7109375" style="196" customWidth="1"/>
    <col min="6903" max="6906" width="15.7109375" style="196" customWidth="1"/>
    <col min="6907" max="6907" width="22.85546875" style="196" customWidth="1"/>
    <col min="6908" max="6908" width="20.7109375" style="196" customWidth="1"/>
    <col min="6909" max="6909" width="16.7109375" style="196" customWidth="1"/>
    <col min="6910" max="7149" width="10.7109375" style="196"/>
    <col min="7150" max="7154" width="15.7109375" style="196" customWidth="1"/>
    <col min="7155" max="7158" width="12.7109375" style="196" customWidth="1"/>
    <col min="7159" max="7162" width="15.7109375" style="196" customWidth="1"/>
    <col min="7163" max="7163" width="22.85546875" style="196" customWidth="1"/>
    <col min="7164" max="7164" width="20.7109375" style="196" customWidth="1"/>
    <col min="7165" max="7165" width="16.7109375" style="196" customWidth="1"/>
    <col min="7166" max="7405" width="10.7109375" style="196"/>
    <col min="7406" max="7410" width="15.7109375" style="196" customWidth="1"/>
    <col min="7411" max="7414" width="12.7109375" style="196" customWidth="1"/>
    <col min="7415" max="7418" width="15.7109375" style="196" customWidth="1"/>
    <col min="7419" max="7419" width="22.85546875" style="196" customWidth="1"/>
    <col min="7420" max="7420" width="20.7109375" style="196" customWidth="1"/>
    <col min="7421" max="7421" width="16.7109375" style="196" customWidth="1"/>
    <col min="7422" max="7661" width="10.7109375" style="196"/>
    <col min="7662" max="7666" width="15.7109375" style="196" customWidth="1"/>
    <col min="7667" max="7670" width="12.7109375" style="196" customWidth="1"/>
    <col min="7671" max="7674" width="15.7109375" style="196" customWidth="1"/>
    <col min="7675" max="7675" width="22.85546875" style="196" customWidth="1"/>
    <col min="7676" max="7676" width="20.7109375" style="196" customWidth="1"/>
    <col min="7677" max="7677" width="16.7109375" style="196" customWidth="1"/>
    <col min="7678" max="7917" width="10.7109375" style="196"/>
    <col min="7918" max="7922" width="15.7109375" style="196" customWidth="1"/>
    <col min="7923" max="7926" width="12.7109375" style="196" customWidth="1"/>
    <col min="7927" max="7930" width="15.7109375" style="196" customWidth="1"/>
    <col min="7931" max="7931" width="22.85546875" style="196" customWidth="1"/>
    <col min="7932" max="7932" width="20.7109375" style="196" customWidth="1"/>
    <col min="7933" max="7933" width="16.7109375" style="196" customWidth="1"/>
    <col min="7934" max="8173" width="10.7109375" style="196"/>
    <col min="8174" max="8178" width="15.7109375" style="196" customWidth="1"/>
    <col min="8179" max="8182" width="12.7109375" style="196" customWidth="1"/>
    <col min="8183" max="8186" width="15.7109375" style="196" customWidth="1"/>
    <col min="8187" max="8187" width="22.85546875" style="196" customWidth="1"/>
    <col min="8188" max="8188" width="20.7109375" style="196" customWidth="1"/>
    <col min="8189" max="8189" width="16.7109375" style="196" customWidth="1"/>
    <col min="8190" max="8429" width="10.7109375" style="196"/>
    <col min="8430" max="8434" width="15.7109375" style="196" customWidth="1"/>
    <col min="8435" max="8438" width="12.7109375" style="196" customWidth="1"/>
    <col min="8439" max="8442" width="15.7109375" style="196" customWidth="1"/>
    <col min="8443" max="8443" width="22.85546875" style="196" customWidth="1"/>
    <col min="8444" max="8444" width="20.7109375" style="196" customWidth="1"/>
    <col min="8445" max="8445" width="16.7109375" style="196" customWidth="1"/>
    <col min="8446" max="8685" width="10.7109375" style="196"/>
    <col min="8686" max="8690" width="15.7109375" style="196" customWidth="1"/>
    <col min="8691" max="8694" width="12.7109375" style="196" customWidth="1"/>
    <col min="8695" max="8698" width="15.7109375" style="196" customWidth="1"/>
    <col min="8699" max="8699" width="22.85546875" style="196" customWidth="1"/>
    <col min="8700" max="8700" width="20.7109375" style="196" customWidth="1"/>
    <col min="8701" max="8701" width="16.7109375" style="196" customWidth="1"/>
    <col min="8702" max="8941" width="10.7109375" style="196"/>
    <col min="8942" max="8946" width="15.7109375" style="196" customWidth="1"/>
    <col min="8947" max="8950" width="12.7109375" style="196" customWidth="1"/>
    <col min="8951" max="8954" width="15.7109375" style="196" customWidth="1"/>
    <col min="8955" max="8955" width="22.85546875" style="196" customWidth="1"/>
    <col min="8956" max="8956" width="20.7109375" style="196" customWidth="1"/>
    <col min="8957" max="8957" width="16.7109375" style="196" customWidth="1"/>
    <col min="8958" max="9197" width="10.7109375" style="196"/>
    <col min="9198" max="9202" width="15.7109375" style="196" customWidth="1"/>
    <col min="9203" max="9206" width="12.7109375" style="196" customWidth="1"/>
    <col min="9207" max="9210" width="15.7109375" style="196" customWidth="1"/>
    <col min="9211" max="9211" width="22.85546875" style="196" customWidth="1"/>
    <col min="9212" max="9212" width="20.7109375" style="196" customWidth="1"/>
    <col min="9213" max="9213" width="16.7109375" style="196" customWidth="1"/>
    <col min="9214" max="9453" width="10.7109375" style="196"/>
    <col min="9454" max="9458" width="15.7109375" style="196" customWidth="1"/>
    <col min="9459" max="9462" width="12.7109375" style="196" customWidth="1"/>
    <col min="9463" max="9466" width="15.7109375" style="196" customWidth="1"/>
    <col min="9467" max="9467" width="22.85546875" style="196" customWidth="1"/>
    <col min="9468" max="9468" width="20.7109375" style="196" customWidth="1"/>
    <col min="9469" max="9469" width="16.7109375" style="196" customWidth="1"/>
    <col min="9470" max="9709" width="10.7109375" style="196"/>
    <col min="9710" max="9714" width="15.7109375" style="196" customWidth="1"/>
    <col min="9715" max="9718" width="12.7109375" style="196" customWidth="1"/>
    <col min="9719" max="9722" width="15.7109375" style="196" customWidth="1"/>
    <col min="9723" max="9723" width="22.85546875" style="196" customWidth="1"/>
    <col min="9724" max="9724" width="20.7109375" style="196" customWidth="1"/>
    <col min="9725" max="9725" width="16.7109375" style="196" customWidth="1"/>
    <col min="9726" max="9965" width="10.7109375" style="196"/>
    <col min="9966" max="9970" width="15.7109375" style="196" customWidth="1"/>
    <col min="9971" max="9974" width="12.7109375" style="196" customWidth="1"/>
    <col min="9975" max="9978" width="15.7109375" style="196" customWidth="1"/>
    <col min="9979" max="9979" width="22.85546875" style="196" customWidth="1"/>
    <col min="9980" max="9980" width="20.7109375" style="196" customWidth="1"/>
    <col min="9981" max="9981" width="16.7109375" style="196" customWidth="1"/>
    <col min="9982" max="10221" width="10.7109375" style="196"/>
    <col min="10222" max="10226" width="15.7109375" style="196" customWidth="1"/>
    <col min="10227" max="10230" width="12.7109375" style="196" customWidth="1"/>
    <col min="10231" max="10234" width="15.7109375" style="196" customWidth="1"/>
    <col min="10235" max="10235" width="22.85546875" style="196" customWidth="1"/>
    <col min="10236" max="10236" width="20.7109375" style="196" customWidth="1"/>
    <col min="10237" max="10237" width="16.7109375" style="196" customWidth="1"/>
    <col min="10238" max="10477" width="10.7109375" style="196"/>
    <col min="10478" max="10482" width="15.7109375" style="196" customWidth="1"/>
    <col min="10483" max="10486" width="12.7109375" style="196" customWidth="1"/>
    <col min="10487" max="10490" width="15.7109375" style="196" customWidth="1"/>
    <col min="10491" max="10491" width="22.85546875" style="196" customWidth="1"/>
    <col min="10492" max="10492" width="20.7109375" style="196" customWidth="1"/>
    <col min="10493" max="10493" width="16.7109375" style="196" customWidth="1"/>
    <col min="10494" max="10733" width="10.7109375" style="196"/>
    <col min="10734" max="10738" width="15.7109375" style="196" customWidth="1"/>
    <col min="10739" max="10742" width="12.7109375" style="196" customWidth="1"/>
    <col min="10743" max="10746" width="15.7109375" style="196" customWidth="1"/>
    <col min="10747" max="10747" width="22.85546875" style="196" customWidth="1"/>
    <col min="10748" max="10748" width="20.7109375" style="196" customWidth="1"/>
    <col min="10749" max="10749" width="16.7109375" style="196" customWidth="1"/>
    <col min="10750" max="10989" width="10.7109375" style="196"/>
    <col min="10990" max="10994" width="15.7109375" style="196" customWidth="1"/>
    <col min="10995" max="10998" width="12.7109375" style="196" customWidth="1"/>
    <col min="10999" max="11002" width="15.7109375" style="196" customWidth="1"/>
    <col min="11003" max="11003" width="22.85546875" style="196" customWidth="1"/>
    <col min="11004" max="11004" width="20.7109375" style="196" customWidth="1"/>
    <col min="11005" max="11005" width="16.7109375" style="196" customWidth="1"/>
    <col min="11006" max="11245" width="10.7109375" style="196"/>
    <col min="11246" max="11250" width="15.7109375" style="196" customWidth="1"/>
    <col min="11251" max="11254" width="12.7109375" style="196" customWidth="1"/>
    <col min="11255" max="11258" width="15.7109375" style="196" customWidth="1"/>
    <col min="11259" max="11259" width="22.85546875" style="196" customWidth="1"/>
    <col min="11260" max="11260" width="20.7109375" style="196" customWidth="1"/>
    <col min="11261" max="11261" width="16.7109375" style="196" customWidth="1"/>
    <col min="11262" max="11501" width="10.7109375" style="196"/>
    <col min="11502" max="11506" width="15.7109375" style="196" customWidth="1"/>
    <col min="11507" max="11510" width="12.7109375" style="196" customWidth="1"/>
    <col min="11511" max="11514" width="15.7109375" style="196" customWidth="1"/>
    <col min="11515" max="11515" width="22.85546875" style="196" customWidth="1"/>
    <col min="11516" max="11516" width="20.7109375" style="196" customWidth="1"/>
    <col min="11517" max="11517" width="16.7109375" style="196" customWidth="1"/>
    <col min="11518" max="11757" width="10.7109375" style="196"/>
    <col min="11758" max="11762" width="15.7109375" style="196" customWidth="1"/>
    <col min="11763" max="11766" width="12.7109375" style="196" customWidth="1"/>
    <col min="11767" max="11770" width="15.7109375" style="196" customWidth="1"/>
    <col min="11771" max="11771" width="22.85546875" style="196" customWidth="1"/>
    <col min="11772" max="11772" width="20.7109375" style="196" customWidth="1"/>
    <col min="11773" max="11773" width="16.7109375" style="196" customWidth="1"/>
    <col min="11774" max="12013" width="10.7109375" style="196"/>
    <col min="12014" max="12018" width="15.7109375" style="196" customWidth="1"/>
    <col min="12019" max="12022" width="12.7109375" style="196" customWidth="1"/>
    <col min="12023" max="12026" width="15.7109375" style="196" customWidth="1"/>
    <col min="12027" max="12027" width="22.85546875" style="196" customWidth="1"/>
    <col min="12028" max="12028" width="20.7109375" style="196" customWidth="1"/>
    <col min="12029" max="12029" width="16.7109375" style="196" customWidth="1"/>
    <col min="12030" max="12269" width="10.7109375" style="196"/>
    <col min="12270" max="12274" width="15.7109375" style="196" customWidth="1"/>
    <col min="12275" max="12278" width="12.7109375" style="196" customWidth="1"/>
    <col min="12279" max="12282" width="15.7109375" style="196" customWidth="1"/>
    <col min="12283" max="12283" width="22.85546875" style="196" customWidth="1"/>
    <col min="12284" max="12284" width="20.7109375" style="196" customWidth="1"/>
    <col min="12285" max="12285" width="16.7109375" style="196" customWidth="1"/>
    <col min="12286" max="12525" width="10.7109375" style="196"/>
    <col min="12526" max="12530" width="15.7109375" style="196" customWidth="1"/>
    <col min="12531" max="12534" width="12.7109375" style="196" customWidth="1"/>
    <col min="12535" max="12538" width="15.7109375" style="196" customWidth="1"/>
    <col min="12539" max="12539" width="22.85546875" style="196" customWidth="1"/>
    <col min="12540" max="12540" width="20.7109375" style="196" customWidth="1"/>
    <col min="12541" max="12541" width="16.7109375" style="196" customWidth="1"/>
    <col min="12542" max="12781" width="10.7109375" style="196"/>
    <col min="12782" max="12786" width="15.7109375" style="196" customWidth="1"/>
    <col min="12787" max="12790" width="12.7109375" style="196" customWidth="1"/>
    <col min="12791" max="12794" width="15.7109375" style="196" customWidth="1"/>
    <col min="12795" max="12795" width="22.85546875" style="196" customWidth="1"/>
    <col min="12796" max="12796" width="20.7109375" style="196" customWidth="1"/>
    <col min="12797" max="12797" width="16.7109375" style="196" customWidth="1"/>
    <col min="12798" max="13037" width="10.7109375" style="196"/>
    <col min="13038" max="13042" width="15.7109375" style="196" customWidth="1"/>
    <col min="13043" max="13046" width="12.7109375" style="196" customWidth="1"/>
    <col min="13047" max="13050" width="15.7109375" style="196" customWidth="1"/>
    <col min="13051" max="13051" width="22.85546875" style="196" customWidth="1"/>
    <col min="13052" max="13052" width="20.7109375" style="196" customWidth="1"/>
    <col min="13053" max="13053" width="16.7109375" style="196" customWidth="1"/>
    <col min="13054" max="13293" width="10.7109375" style="196"/>
    <col min="13294" max="13298" width="15.7109375" style="196" customWidth="1"/>
    <col min="13299" max="13302" width="12.7109375" style="196" customWidth="1"/>
    <col min="13303" max="13306" width="15.7109375" style="196" customWidth="1"/>
    <col min="13307" max="13307" width="22.85546875" style="196" customWidth="1"/>
    <col min="13308" max="13308" width="20.7109375" style="196" customWidth="1"/>
    <col min="13309" max="13309" width="16.7109375" style="196" customWidth="1"/>
    <col min="13310" max="13549" width="10.7109375" style="196"/>
    <col min="13550" max="13554" width="15.7109375" style="196" customWidth="1"/>
    <col min="13555" max="13558" width="12.7109375" style="196" customWidth="1"/>
    <col min="13559" max="13562" width="15.7109375" style="196" customWidth="1"/>
    <col min="13563" max="13563" width="22.85546875" style="196" customWidth="1"/>
    <col min="13564" max="13564" width="20.7109375" style="196" customWidth="1"/>
    <col min="13565" max="13565" width="16.7109375" style="196" customWidth="1"/>
    <col min="13566" max="13805" width="10.7109375" style="196"/>
    <col min="13806" max="13810" width="15.7109375" style="196" customWidth="1"/>
    <col min="13811" max="13814" width="12.7109375" style="196" customWidth="1"/>
    <col min="13815" max="13818" width="15.7109375" style="196" customWidth="1"/>
    <col min="13819" max="13819" width="22.85546875" style="196" customWidth="1"/>
    <col min="13820" max="13820" width="20.7109375" style="196" customWidth="1"/>
    <col min="13821" max="13821" width="16.7109375" style="196" customWidth="1"/>
    <col min="13822" max="14061" width="10.7109375" style="196"/>
    <col min="14062" max="14066" width="15.7109375" style="196" customWidth="1"/>
    <col min="14067" max="14070" width="12.7109375" style="196" customWidth="1"/>
    <col min="14071" max="14074" width="15.7109375" style="196" customWidth="1"/>
    <col min="14075" max="14075" width="22.85546875" style="196" customWidth="1"/>
    <col min="14076" max="14076" width="20.7109375" style="196" customWidth="1"/>
    <col min="14077" max="14077" width="16.7109375" style="196" customWidth="1"/>
    <col min="14078" max="14317" width="10.7109375" style="196"/>
    <col min="14318" max="14322" width="15.7109375" style="196" customWidth="1"/>
    <col min="14323" max="14326" width="12.7109375" style="196" customWidth="1"/>
    <col min="14327" max="14330" width="15.7109375" style="196" customWidth="1"/>
    <col min="14331" max="14331" width="22.85546875" style="196" customWidth="1"/>
    <col min="14332" max="14332" width="20.7109375" style="196" customWidth="1"/>
    <col min="14333" max="14333" width="16.7109375" style="196" customWidth="1"/>
    <col min="14334" max="14573" width="10.7109375" style="196"/>
    <col min="14574" max="14578" width="15.7109375" style="196" customWidth="1"/>
    <col min="14579" max="14582" width="12.7109375" style="196" customWidth="1"/>
    <col min="14583" max="14586" width="15.7109375" style="196" customWidth="1"/>
    <col min="14587" max="14587" width="22.85546875" style="196" customWidth="1"/>
    <col min="14588" max="14588" width="20.7109375" style="196" customWidth="1"/>
    <col min="14589" max="14589" width="16.7109375" style="196" customWidth="1"/>
    <col min="14590" max="14829" width="10.7109375" style="196"/>
    <col min="14830" max="14834" width="15.7109375" style="196" customWidth="1"/>
    <col min="14835" max="14838" width="12.7109375" style="196" customWidth="1"/>
    <col min="14839" max="14842" width="15.7109375" style="196" customWidth="1"/>
    <col min="14843" max="14843" width="22.85546875" style="196" customWidth="1"/>
    <col min="14844" max="14844" width="20.7109375" style="196" customWidth="1"/>
    <col min="14845" max="14845" width="16.7109375" style="196" customWidth="1"/>
    <col min="14846" max="15085" width="10.7109375" style="196"/>
    <col min="15086" max="15090" width="15.7109375" style="196" customWidth="1"/>
    <col min="15091" max="15094" width="12.7109375" style="196" customWidth="1"/>
    <col min="15095" max="15098" width="15.7109375" style="196" customWidth="1"/>
    <col min="15099" max="15099" width="22.85546875" style="196" customWidth="1"/>
    <col min="15100" max="15100" width="20.7109375" style="196" customWidth="1"/>
    <col min="15101" max="15101" width="16.7109375" style="196" customWidth="1"/>
    <col min="15102" max="15341" width="10.7109375" style="196"/>
    <col min="15342" max="15346" width="15.7109375" style="196" customWidth="1"/>
    <col min="15347" max="15350" width="12.7109375" style="196" customWidth="1"/>
    <col min="15351" max="15354" width="15.7109375" style="196" customWidth="1"/>
    <col min="15355" max="15355" width="22.85546875" style="196" customWidth="1"/>
    <col min="15356" max="15356" width="20.7109375" style="196" customWidth="1"/>
    <col min="15357" max="15357" width="16.7109375" style="196" customWidth="1"/>
    <col min="15358" max="15597" width="10.7109375" style="196"/>
    <col min="15598" max="15602" width="15.7109375" style="196" customWidth="1"/>
    <col min="15603" max="15606" width="12.7109375" style="196" customWidth="1"/>
    <col min="15607" max="15610" width="15.7109375" style="196" customWidth="1"/>
    <col min="15611" max="15611" width="22.85546875" style="196" customWidth="1"/>
    <col min="15612" max="15612" width="20.7109375" style="196" customWidth="1"/>
    <col min="15613" max="15613" width="16.7109375" style="196" customWidth="1"/>
    <col min="15614" max="15853" width="10.7109375" style="196"/>
    <col min="15854" max="15858" width="15.7109375" style="196" customWidth="1"/>
    <col min="15859" max="15862" width="12.7109375" style="196" customWidth="1"/>
    <col min="15863" max="15866" width="15.7109375" style="196" customWidth="1"/>
    <col min="15867" max="15867" width="22.85546875" style="196" customWidth="1"/>
    <col min="15868" max="15868" width="20.7109375" style="196" customWidth="1"/>
    <col min="15869" max="15869" width="16.7109375" style="196" customWidth="1"/>
    <col min="15870" max="16109" width="10.7109375" style="196"/>
    <col min="16110" max="16114" width="15.7109375" style="196" customWidth="1"/>
    <col min="16115" max="16118" width="12.7109375" style="196" customWidth="1"/>
    <col min="16119" max="16122" width="15.7109375" style="196" customWidth="1"/>
    <col min="16123" max="16123" width="22.85546875" style="196" customWidth="1"/>
    <col min="16124" max="16124" width="20.7109375" style="196" customWidth="1"/>
    <col min="16125" max="16125" width="16.7109375" style="196" customWidth="1"/>
    <col min="16126" max="16384" width="10.7109375" style="196"/>
  </cols>
  <sheetData>
    <row r="1" spans="1:20" ht="3" customHeight="1" x14ac:dyDescent="0.25"/>
    <row r="2" spans="1:20" ht="15" customHeight="1" x14ac:dyDescent="0.25">
      <c r="T2" s="203" t="s">
        <v>70</v>
      </c>
    </row>
    <row r="3" spans="1:20" s="16" customFormat="1" ht="18.75" customHeight="1" x14ac:dyDescent="0.3">
      <c r="A3" s="222"/>
      <c r="T3" s="204" t="s">
        <v>11</v>
      </c>
    </row>
    <row r="4" spans="1:20" s="16" customFormat="1" ht="18.75" customHeight="1" x14ac:dyDescent="0.3">
      <c r="A4" s="222"/>
      <c r="T4" s="204" t="s">
        <v>69</v>
      </c>
    </row>
    <row r="5" spans="1:20" s="16" customFormat="1" ht="18.75" customHeight="1" x14ac:dyDescent="0.3">
      <c r="A5" s="222"/>
      <c r="T5" s="204"/>
    </row>
    <row r="6" spans="1:20" s="16" customFormat="1" x14ac:dyDescent="0.2">
      <c r="A6" s="265" t="str">
        <f>'1. паспорт местоположение'!A5:C5</f>
        <v>Год раскрытия информации: 2022 год</v>
      </c>
      <c r="B6" s="265"/>
      <c r="C6" s="265"/>
      <c r="D6" s="265"/>
      <c r="E6" s="265"/>
      <c r="F6" s="265"/>
      <c r="G6" s="265"/>
      <c r="H6" s="265"/>
      <c r="I6" s="265"/>
      <c r="J6" s="265"/>
      <c r="K6" s="265"/>
      <c r="L6" s="265"/>
      <c r="M6" s="265"/>
      <c r="N6" s="265"/>
      <c r="O6" s="265"/>
      <c r="P6" s="265"/>
      <c r="Q6" s="265"/>
      <c r="R6" s="265"/>
      <c r="S6" s="265"/>
      <c r="T6" s="265"/>
    </row>
    <row r="7" spans="1:20" s="16" customFormat="1" x14ac:dyDescent="0.2">
      <c r="A7" s="223"/>
    </row>
    <row r="8" spans="1:20" s="16"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6"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6"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6"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6"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6" customFormat="1" ht="18.75" customHeight="1" x14ac:dyDescent="0.2">
      <c r="A13" s="299" t="str">
        <f>'1. паспорт местоположение'!A12:C12</f>
        <v>M_TP1900.PS.0065</v>
      </c>
      <c r="B13" s="299"/>
      <c r="C13" s="299"/>
      <c r="D13" s="299"/>
      <c r="E13" s="299"/>
      <c r="F13" s="299"/>
      <c r="G13" s="299"/>
      <c r="H13" s="299"/>
      <c r="I13" s="299"/>
      <c r="J13" s="299"/>
      <c r="K13" s="299"/>
      <c r="L13" s="299"/>
      <c r="M13" s="299"/>
      <c r="N13" s="299"/>
      <c r="O13" s="299"/>
      <c r="P13" s="299"/>
      <c r="Q13" s="299"/>
      <c r="R13" s="299"/>
      <c r="S13" s="299"/>
      <c r="T13" s="299"/>
    </row>
    <row r="14" spans="1:20" s="16"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205"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206" customFormat="1" ht="58.5" customHeight="1" x14ac:dyDescent="0.2">
      <c r="A16" s="300" t="str">
        <f>'1. паспорт местоположение'!A15:C15</f>
        <v>Реконструкция РП 110 кВ Хора (замена ТН-110 кВ - 7 шт.)</v>
      </c>
      <c r="B16" s="300"/>
      <c r="C16" s="300"/>
      <c r="D16" s="300"/>
      <c r="E16" s="300"/>
      <c r="F16" s="300"/>
      <c r="G16" s="300"/>
      <c r="H16" s="300"/>
      <c r="I16" s="300"/>
      <c r="J16" s="300"/>
      <c r="K16" s="300"/>
      <c r="L16" s="300"/>
      <c r="M16" s="300"/>
      <c r="N16" s="300"/>
      <c r="O16" s="300"/>
      <c r="P16" s="300"/>
      <c r="Q16" s="300"/>
      <c r="R16" s="300"/>
      <c r="S16" s="300"/>
      <c r="T16" s="300"/>
    </row>
    <row r="17" spans="1:113" s="206"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113" s="206"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113" s="206" customFormat="1" ht="15" customHeight="1" x14ac:dyDescent="0.2">
      <c r="A19" s="296" t="s">
        <v>436</v>
      </c>
      <c r="B19" s="296"/>
      <c r="C19" s="296"/>
      <c r="D19" s="296"/>
      <c r="E19" s="296"/>
      <c r="F19" s="296"/>
      <c r="G19" s="296"/>
      <c r="H19" s="296"/>
      <c r="I19" s="296"/>
      <c r="J19" s="296"/>
      <c r="K19" s="296"/>
      <c r="L19" s="296"/>
      <c r="M19" s="296"/>
      <c r="N19" s="296"/>
      <c r="O19" s="296"/>
      <c r="P19" s="296"/>
      <c r="Q19" s="296"/>
      <c r="R19" s="296"/>
      <c r="S19" s="296"/>
      <c r="T19" s="296"/>
    </row>
    <row r="20" spans="1:113" s="194"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113" ht="46.5" customHeight="1" x14ac:dyDescent="0.25">
      <c r="A21" s="287" t="s">
        <v>6</v>
      </c>
      <c r="B21" s="284" t="s">
        <v>494</v>
      </c>
      <c r="C21" s="285"/>
      <c r="D21" s="281" t="s">
        <v>117</v>
      </c>
      <c r="E21" s="284" t="s">
        <v>464</v>
      </c>
      <c r="F21" s="285"/>
      <c r="G21" s="284" t="s">
        <v>234</v>
      </c>
      <c r="H21" s="285"/>
      <c r="I21" s="284" t="s">
        <v>116</v>
      </c>
      <c r="J21" s="285"/>
      <c r="K21" s="290" t="s">
        <v>115</v>
      </c>
      <c r="L21" s="284" t="s">
        <v>114</v>
      </c>
      <c r="M21" s="285"/>
      <c r="N21" s="284" t="s">
        <v>485</v>
      </c>
      <c r="O21" s="285"/>
      <c r="P21" s="290" t="s">
        <v>113</v>
      </c>
      <c r="Q21" s="292" t="s">
        <v>112</v>
      </c>
      <c r="R21" s="293"/>
      <c r="S21" s="292" t="s">
        <v>495</v>
      </c>
      <c r="T21" s="293"/>
    </row>
    <row r="22" spans="1:113" ht="144" customHeight="1" x14ac:dyDescent="0.25">
      <c r="A22" s="288"/>
      <c r="B22" s="286"/>
      <c r="C22" s="283"/>
      <c r="D22" s="282"/>
      <c r="E22" s="286"/>
      <c r="F22" s="283"/>
      <c r="G22" s="286"/>
      <c r="H22" s="283"/>
      <c r="I22" s="286"/>
      <c r="J22" s="283"/>
      <c r="K22" s="291"/>
      <c r="L22" s="286"/>
      <c r="M22" s="283"/>
      <c r="N22" s="286"/>
      <c r="O22" s="283"/>
      <c r="P22" s="291"/>
      <c r="Q22" s="200" t="s">
        <v>110</v>
      </c>
      <c r="R22" s="200" t="s">
        <v>435</v>
      </c>
      <c r="S22" s="200" t="s">
        <v>109</v>
      </c>
      <c r="T22" s="200" t="s">
        <v>108</v>
      </c>
    </row>
    <row r="23" spans="1:113" ht="23.25" customHeight="1" x14ac:dyDescent="0.25">
      <c r="A23" s="289"/>
      <c r="B23" s="201" t="s">
        <v>106</v>
      </c>
      <c r="C23" s="201" t="s">
        <v>107</v>
      </c>
      <c r="D23" s="283"/>
      <c r="E23" s="201" t="s">
        <v>106</v>
      </c>
      <c r="F23" s="201" t="s">
        <v>107</v>
      </c>
      <c r="G23" s="201" t="s">
        <v>106</v>
      </c>
      <c r="H23" s="201" t="s">
        <v>107</v>
      </c>
      <c r="I23" s="201" t="s">
        <v>106</v>
      </c>
      <c r="J23" s="201" t="s">
        <v>107</v>
      </c>
      <c r="K23" s="201" t="s">
        <v>106</v>
      </c>
      <c r="L23" s="201" t="s">
        <v>106</v>
      </c>
      <c r="M23" s="201" t="s">
        <v>107</v>
      </c>
      <c r="N23" s="201" t="s">
        <v>106</v>
      </c>
      <c r="O23" s="201" t="s">
        <v>107</v>
      </c>
      <c r="P23" s="200" t="s">
        <v>106</v>
      </c>
      <c r="Q23" s="201" t="s">
        <v>106</v>
      </c>
      <c r="R23" s="201" t="s">
        <v>106</v>
      </c>
      <c r="S23" s="201" t="s">
        <v>106</v>
      </c>
      <c r="T23" s="201" t="s">
        <v>106</v>
      </c>
    </row>
    <row r="24" spans="1:113" x14ac:dyDescent="0.25">
      <c r="A24" s="207">
        <v>1</v>
      </c>
      <c r="B24" s="207">
        <v>2</v>
      </c>
      <c r="C24" s="207">
        <v>3</v>
      </c>
      <c r="D24" s="207">
        <v>4</v>
      </c>
      <c r="E24" s="207">
        <v>5</v>
      </c>
      <c r="F24" s="207">
        <v>6</v>
      </c>
      <c r="G24" s="207">
        <v>7</v>
      </c>
      <c r="H24" s="207">
        <v>8</v>
      </c>
      <c r="I24" s="207">
        <v>9</v>
      </c>
      <c r="J24" s="207">
        <v>10</v>
      </c>
      <c r="K24" s="207">
        <v>11</v>
      </c>
      <c r="L24" s="207">
        <v>12</v>
      </c>
      <c r="M24" s="207">
        <v>13</v>
      </c>
      <c r="N24" s="207">
        <v>14</v>
      </c>
      <c r="O24" s="207">
        <v>15</v>
      </c>
      <c r="P24" s="207">
        <v>16</v>
      </c>
      <c r="Q24" s="207">
        <v>17</v>
      </c>
      <c r="R24" s="207">
        <v>18</v>
      </c>
      <c r="S24" s="207">
        <v>19</v>
      </c>
      <c r="T24" s="207">
        <v>20</v>
      </c>
    </row>
    <row r="25" spans="1:113" s="194" customFormat="1" x14ac:dyDescent="0.25">
      <c r="A25" s="190"/>
      <c r="B25" s="188"/>
      <c r="C25" s="188"/>
      <c r="D25" s="188"/>
      <c r="E25" s="188"/>
      <c r="F25" s="188"/>
      <c r="G25" s="188"/>
      <c r="H25" s="188"/>
      <c r="I25" s="188"/>
      <c r="J25" s="189"/>
      <c r="K25" s="188"/>
      <c r="L25" s="228"/>
      <c r="M25" s="190"/>
      <c r="N25" s="190"/>
      <c r="O25" s="190"/>
      <c r="P25" s="228"/>
      <c r="Q25" s="191"/>
      <c r="R25" s="188"/>
      <c r="S25" s="192"/>
      <c r="T25" s="193"/>
    </row>
    <row r="26" spans="1:113" s="195" customFormat="1" x14ac:dyDescent="0.2">
      <c r="A26" s="190"/>
      <c r="B26" s="188"/>
      <c r="C26" s="188"/>
      <c r="D26" s="188"/>
      <c r="E26" s="188"/>
      <c r="F26" s="188"/>
      <c r="G26" s="188"/>
      <c r="H26" s="208"/>
      <c r="I26" s="188"/>
      <c r="J26" s="228"/>
      <c r="K26" s="188"/>
      <c r="L26" s="228"/>
      <c r="M26" s="190"/>
      <c r="N26" s="190"/>
      <c r="O26" s="190"/>
      <c r="P26" s="228"/>
      <c r="Q26" s="191"/>
      <c r="R26" s="188"/>
      <c r="S26" s="192"/>
      <c r="T26" s="193"/>
    </row>
    <row r="27" spans="1:113" s="195" customFormat="1" x14ac:dyDescent="0.2">
      <c r="A27" s="190"/>
      <c r="B27" s="188"/>
      <c r="C27" s="188"/>
      <c r="D27" s="188"/>
      <c r="E27" s="188"/>
      <c r="F27" s="188"/>
      <c r="G27" s="188"/>
      <c r="H27" s="188"/>
      <c r="I27" s="188"/>
      <c r="J27" s="228"/>
      <c r="K27" s="188"/>
      <c r="L27" s="228"/>
      <c r="M27" s="190"/>
      <c r="N27" s="190"/>
      <c r="O27" s="190"/>
      <c r="P27" s="189"/>
      <c r="Q27" s="191"/>
      <c r="R27" s="188"/>
      <c r="S27" s="192"/>
      <c r="T27" s="193"/>
    </row>
    <row r="28" spans="1:113" x14ac:dyDescent="0.25">
      <c r="A28" s="190"/>
      <c r="B28" s="188"/>
      <c r="C28" s="188"/>
      <c r="D28" s="188"/>
      <c r="E28" s="188"/>
      <c r="F28" s="188"/>
      <c r="G28" s="188"/>
      <c r="H28" s="188"/>
      <c r="I28" s="188"/>
      <c r="J28" s="228"/>
      <c r="K28" s="193"/>
      <c r="L28" s="228"/>
      <c r="M28" s="190"/>
      <c r="N28" s="190"/>
      <c r="O28" s="190"/>
      <c r="P28" s="189"/>
      <c r="Q28" s="191"/>
      <c r="R28" s="188"/>
      <c r="S28" s="192"/>
      <c r="T28" s="193"/>
    </row>
    <row r="29" spans="1:113" s="195" customFormat="1" x14ac:dyDescent="0.25">
      <c r="A29" s="224"/>
      <c r="B29" s="197" t="s">
        <v>486</v>
      </c>
      <c r="C29" s="197"/>
      <c r="D29" s="197"/>
      <c r="E29" s="197"/>
      <c r="F29" s="197"/>
      <c r="G29" s="197"/>
      <c r="H29" s="197"/>
      <c r="I29" s="197"/>
      <c r="J29" s="197"/>
      <c r="K29" s="197"/>
      <c r="L29" s="197"/>
      <c r="M29" s="197"/>
      <c r="N29" s="197"/>
      <c r="O29" s="197"/>
      <c r="P29" s="197"/>
      <c r="Q29" s="197"/>
      <c r="R29" s="197"/>
    </row>
    <row r="30" spans="1:113" x14ac:dyDescent="0.25">
      <c r="B30" s="209" t="s">
        <v>487</v>
      </c>
      <c r="C30" s="209"/>
      <c r="D30" s="209"/>
      <c r="E30" s="209"/>
      <c r="F30" s="209"/>
      <c r="G30" s="209"/>
      <c r="H30" s="209"/>
      <c r="I30" s="209"/>
      <c r="J30" s="209"/>
      <c r="K30" s="209"/>
      <c r="L30" s="209"/>
      <c r="M30" s="209"/>
      <c r="N30" s="209"/>
      <c r="O30" s="209"/>
      <c r="P30" s="209"/>
      <c r="Q30" s="209"/>
      <c r="R30" s="209"/>
    </row>
    <row r="31" spans="1:113" x14ac:dyDescent="0.25">
      <c r="B31" s="197"/>
      <c r="C31" s="197"/>
      <c r="D31" s="197"/>
      <c r="E31" s="197"/>
      <c r="F31" s="197"/>
      <c r="G31" s="197"/>
      <c r="H31" s="197"/>
      <c r="I31" s="197"/>
      <c r="J31" s="197"/>
      <c r="K31" s="197"/>
      <c r="L31" s="197"/>
      <c r="M31" s="197"/>
      <c r="N31" s="197"/>
      <c r="O31" s="197"/>
      <c r="P31" s="197"/>
      <c r="Q31" s="197"/>
      <c r="R31" s="197"/>
      <c r="S31" s="197"/>
      <c r="T31" s="197"/>
      <c r="U31" s="197"/>
      <c r="V31" s="197"/>
      <c r="AN31" s="197"/>
      <c r="AO31" s="197"/>
      <c r="AP31" s="197"/>
      <c r="AQ31" s="197"/>
      <c r="AR31" s="197"/>
      <c r="AS31" s="197"/>
      <c r="AT31" s="197"/>
      <c r="AU31" s="197"/>
      <c r="AV31" s="197"/>
      <c r="AW31" s="197"/>
      <c r="AX31" s="197"/>
      <c r="AY31" s="197"/>
      <c r="AZ31" s="197"/>
      <c r="BA31" s="197"/>
      <c r="BB31" s="197"/>
      <c r="BC31" s="197"/>
      <c r="BD31" s="197"/>
      <c r="BE31" s="197"/>
      <c r="BF31" s="197"/>
      <c r="BG31" s="197"/>
      <c r="BH31" s="197"/>
      <c r="BI31" s="197"/>
      <c r="BJ31" s="197"/>
      <c r="BK31" s="197"/>
      <c r="BL31" s="197"/>
      <c r="BM31" s="197"/>
      <c r="BN31" s="197"/>
      <c r="BO31" s="197"/>
      <c r="BP31" s="197"/>
      <c r="BQ31" s="197"/>
      <c r="BR31" s="197"/>
      <c r="BS31" s="197"/>
      <c r="BT31" s="197"/>
      <c r="BU31" s="197"/>
      <c r="BV31" s="197"/>
      <c r="BW31" s="197"/>
      <c r="BX31" s="197"/>
      <c r="BY31" s="197"/>
      <c r="BZ31" s="197"/>
      <c r="CA31" s="197"/>
      <c r="CB31" s="197"/>
      <c r="CC31" s="197"/>
      <c r="CD31" s="197"/>
      <c r="CE31" s="197"/>
      <c r="CF31" s="197"/>
      <c r="CG31" s="197"/>
      <c r="CH31" s="197"/>
      <c r="CI31" s="197"/>
      <c r="CJ31" s="197"/>
      <c r="CK31" s="197"/>
      <c r="CL31" s="197"/>
      <c r="CM31" s="197"/>
      <c r="CN31" s="197"/>
      <c r="CO31" s="197"/>
      <c r="CP31" s="197"/>
      <c r="CQ31" s="197"/>
      <c r="CR31" s="197"/>
      <c r="CS31" s="197"/>
      <c r="CT31" s="197"/>
      <c r="CU31" s="197"/>
      <c r="CV31" s="197"/>
      <c r="CW31" s="197"/>
      <c r="CX31" s="197"/>
      <c r="CY31" s="197"/>
      <c r="CZ31" s="197"/>
      <c r="DA31" s="197"/>
      <c r="DB31" s="197"/>
      <c r="DC31" s="197"/>
      <c r="DD31" s="197"/>
      <c r="DE31" s="197"/>
      <c r="DF31" s="197"/>
      <c r="DG31" s="197"/>
      <c r="DH31" s="197"/>
      <c r="DI31" s="197"/>
    </row>
    <row r="32" spans="1:113" x14ac:dyDescent="0.25">
      <c r="B32" s="210" t="s">
        <v>488</v>
      </c>
      <c r="C32" s="210"/>
      <c r="D32" s="210"/>
      <c r="E32" s="210"/>
      <c r="F32" s="211"/>
      <c r="G32" s="211"/>
      <c r="H32" s="210"/>
      <c r="I32" s="210"/>
      <c r="J32" s="210"/>
      <c r="K32" s="210"/>
      <c r="L32" s="210"/>
      <c r="M32" s="210"/>
      <c r="N32" s="210"/>
      <c r="O32" s="210"/>
      <c r="P32" s="210"/>
      <c r="Q32" s="210"/>
      <c r="R32" s="210"/>
      <c r="S32" s="198"/>
      <c r="T32" s="198"/>
      <c r="U32" s="198"/>
      <c r="V32" s="198"/>
      <c r="AN32" s="198"/>
      <c r="AO32" s="198"/>
      <c r="AP32" s="198"/>
      <c r="AQ32" s="198"/>
      <c r="AR32" s="198"/>
      <c r="AS32" s="198"/>
      <c r="AT32" s="198"/>
      <c r="AU32" s="198"/>
      <c r="AV32" s="198"/>
      <c r="AW32" s="198"/>
      <c r="AX32" s="198"/>
      <c r="AY32" s="198"/>
      <c r="AZ32" s="198"/>
      <c r="BA32" s="198"/>
      <c r="BB32" s="198"/>
      <c r="BC32" s="198"/>
      <c r="BD32" s="198"/>
      <c r="BE32" s="198"/>
      <c r="BF32" s="198"/>
      <c r="BG32" s="198"/>
      <c r="BH32" s="198"/>
      <c r="BI32" s="198"/>
      <c r="BJ32" s="198"/>
      <c r="BK32" s="198"/>
      <c r="BL32" s="198"/>
      <c r="BM32" s="198"/>
      <c r="BN32" s="198"/>
      <c r="BO32" s="198"/>
      <c r="BP32" s="198"/>
      <c r="BQ32" s="198"/>
      <c r="BR32" s="198"/>
      <c r="BS32" s="198"/>
      <c r="BT32" s="198"/>
      <c r="BU32" s="198"/>
      <c r="BV32" s="198"/>
      <c r="BW32" s="198"/>
      <c r="BX32" s="198"/>
      <c r="BY32" s="198"/>
      <c r="BZ32" s="198"/>
      <c r="CA32" s="198"/>
      <c r="CB32" s="198"/>
      <c r="CC32" s="198"/>
      <c r="CD32" s="198"/>
      <c r="CE32" s="198"/>
      <c r="CF32" s="198"/>
      <c r="CG32" s="198"/>
      <c r="CH32" s="198"/>
      <c r="CI32" s="198"/>
      <c r="CJ32" s="198"/>
      <c r="CK32" s="198"/>
      <c r="CL32" s="198"/>
      <c r="CM32" s="198"/>
      <c r="CN32" s="198"/>
      <c r="CO32" s="198"/>
      <c r="CP32" s="198"/>
      <c r="CQ32" s="198"/>
      <c r="CR32" s="198"/>
      <c r="CS32" s="198"/>
      <c r="CT32" s="198"/>
      <c r="CU32" s="198"/>
      <c r="CV32" s="198"/>
      <c r="CW32" s="198"/>
      <c r="CX32" s="198"/>
      <c r="CY32" s="198"/>
      <c r="CZ32" s="198"/>
      <c r="DA32" s="198"/>
      <c r="DB32" s="198"/>
      <c r="DC32" s="198"/>
      <c r="DD32" s="198"/>
      <c r="DE32" s="198"/>
      <c r="DF32" s="198"/>
      <c r="DG32" s="198"/>
      <c r="DH32" s="198"/>
      <c r="DI32" s="198"/>
    </row>
    <row r="33" spans="1:113" x14ac:dyDescent="0.25">
      <c r="B33" s="210" t="s">
        <v>489</v>
      </c>
      <c r="C33" s="210"/>
      <c r="D33" s="210"/>
      <c r="E33" s="210"/>
      <c r="F33" s="211"/>
      <c r="G33" s="211"/>
      <c r="H33" s="210"/>
      <c r="I33" s="210"/>
      <c r="J33" s="210"/>
      <c r="K33" s="210"/>
      <c r="L33" s="210"/>
      <c r="M33" s="210"/>
      <c r="N33" s="210"/>
      <c r="O33" s="210"/>
      <c r="P33" s="210"/>
      <c r="Q33" s="210"/>
      <c r="R33" s="210"/>
      <c r="AN33" s="197"/>
      <c r="AO33" s="197"/>
      <c r="AP33" s="197"/>
      <c r="AQ33" s="197"/>
      <c r="AR33" s="197"/>
      <c r="AS33" s="197"/>
      <c r="AT33" s="197"/>
      <c r="AU33" s="197"/>
      <c r="AV33" s="197"/>
      <c r="AW33" s="197"/>
      <c r="AX33" s="197"/>
      <c r="AY33" s="197"/>
      <c r="AZ33" s="197"/>
      <c r="BA33" s="197"/>
      <c r="BB33" s="197"/>
      <c r="BC33" s="197"/>
      <c r="BD33" s="197"/>
      <c r="BE33" s="197"/>
      <c r="BF33" s="197"/>
      <c r="BG33" s="197"/>
      <c r="BH33" s="197"/>
      <c r="BI33" s="197"/>
      <c r="BJ33" s="197"/>
      <c r="BK33" s="197"/>
      <c r="BL33" s="197"/>
      <c r="BM33" s="197"/>
      <c r="BN33" s="197"/>
      <c r="BO33" s="197"/>
      <c r="BP33" s="197"/>
      <c r="BQ33" s="197"/>
      <c r="BR33" s="197"/>
      <c r="BS33" s="197"/>
      <c r="BT33" s="197"/>
      <c r="BU33" s="197"/>
      <c r="BV33" s="197"/>
      <c r="BW33" s="197"/>
      <c r="BX33" s="197"/>
      <c r="BY33" s="197"/>
      <c r="BZ33" s="197"/>
      <c r="CA33" s="197"/>
      <c r="CB33" s="197"/>
      <c r="CC33" s="197"/>
      <c r="CD33" s="197"/>
      <c r="CE33" s="197"/>
      <c r="CF33" s="197"/>
      <c r="CG33" s="197"/>
      <c r="CH33" s="197"/>
      <c r="CI33" s="197"/>
      <c r="CJ33" s="197"/>
      <c r="CK33" s="197"/>
      <c r="CL33" s="197"/>
      <c r="CM33" s="197"/>
      <c r="CN33" s="197"/>
      <c r="CO33" s="197"/>
      <c r="CP33" s="197"/>
      <c r="CQ33" s="197"/>
      <c r="CR33" s="197"/>
      <c r="CS33" s="197"/>
      <c r="CT33" s="197"/>
      <c r="CU33" s="197"/>
      <c r="CV33" s="197"/>
      <c r="CW33" s="197"/>
      <c r="CX33" s="197"/>
      <c r="CY33" s="197"/>
      <c r="CZ33" s="197"/>
      <c r="DA33" s="197"/>
      <c r="DB33" s="197"/>
      <c r="DC33" s="197"/>
      <c r="DD33" s="197"/>
      <c r="DE33" s="197"/>
      <c r="DF33" s="197"/>
      <c r="DG33" s="197"/>
      <c r="DH33" s="197"/>
      <c r="DI33" s="197"/>
    </row>
    <row r="34" spans="1:113" s="211" customFormat="1" x14ac:dyDescent="0.25">
      <c r="A34" s="225"/>
      <c r="B34" s="210" t="s">
        <v>490</v>
      </c>
      <c r="C34" s="210"/>
      <c r="D34" s="210"/>
      <c r="E34" s="210"/>
      <c r="H34" s="210"/>
      <c r="I34" s="210"/>
      <c r="J34" s="210"/>
      <c r="K34" s="210"/>
      <c r="L34" s="210"/>
      <c r="M34" s="210"/>
      <c r="N34" s="210"/>
      <c r="O34" s="210"/>
      <c r="P34" s="210"/>
      <c r="Q34" s="210"/>
      <c r="R34" s="210"/>
      <c r="AN34" s="210"/>
      <c r="AO34" s="210"/>
      <c r="AP34" s="210"/>
      <c r="AQ34" s="210"/>
      <c r="AR34" s="210"/>
      <c r="AS34" s="210"/>
      <c r="AT34" s="210"/>
      <c r="AU34" s="210"/>
      <c r="AV34" s="210"/>
      <c r="AW34" s="210"/>
      <c r="AX34" s="210"/>
      <c r="AY34" s="210"/>
      <c r="AZ34" s="210"/>
      <c r="BA34" s="210"/>
      <c r="BB34" s="210"/>
      <c r="BC34" s="210"/>
      <c r="BD34" s="210"/>
      <c r="BE34" s="210"/>
      <c r="BF34" s="210"/>
      <c r="BG34" s="210"/>
      <c r="BH34" s="210"/>
      <c r="BI34" s="210"/>
      <c r="BJ34" s="210"/>
      <c r="BK34" s="212"/>
      <c r="BL34" s="212"/>
      <c r="BM34" s="212"/>
      <c r="BN34" s="212"/>
      <c r="BO34" s="212"/>
      <c r="BP34" s="212"/>
      <c r="BQ34" s="212"/>
      <c r="BR34" s="212"/>
      <c r="BS34" s="212"/>
      <c r="BT34" s="212"/>
      <c r="BU34" s="212"/>
      <c r="BV34" s="212"/>
      <c r="BW34" s="212"/>
      <c r="BX34" s="212"/>
      <c r="BY34" s="212"/>
      <c r="BZ34" s="212"/>
      <c r="CA34" s="212"/>
      <c r="CB34" s="212"/>
      <c r="CC34" s="212"/>
      <c r="CD34" s="212"/>
      <c r="CE34" s="212"/>
      <c r="CF34" s="212"/>
      <c r="CG34" s="212"/>
      <c r="CH34" s="212"/>
      <c r="CI34" s="212"/>
      <c r="CJ34" s="212"/>
      <c r="CK34" s="212"/>
      <c r="CL34" s="212"/>
      <c r="CM34" s="212"/>
      <c r="CN34" s="212"/>
      <c r="CO34" s="212"/>
      <c r="CP34" s="212"/>
      <c r="CQ34" s="212"/>
      <c r="CR34" s="212"/>
      <c r="CS34" s="212"/>
      <c r="CT34" s="212"/>
      <c r="CU34" s="212"/>
      <c r="CV34" s="212"/>
      <c r="CW34" s="212"/>
      <c r="CX34" s="212"/>
      <c r="CY34" s="212"/>
      <c r="CZ34" s="212"/>
      <c r="DA34" s="212"/>
      <c r="DB34" s="212"/>
      <c r="DC34" s="212"/>
      <c r="DD34" s="212"/>
      <c r="DE34" s="212"/>
      <c r="DF34" s="212"/>
      <c r="DG34" s="212"/>
      <c r="DH34" s="212"/>
      <c r="DI34" s="212"/>
    </row>
    <row r="35" spans="1:113" s="211" customFormat="1" x14ac:dyDescent="0.25">
      <c r="A35" s="225"/>
      <c r="B35" s="210" t="s">
        <v>491</v>
      </c>
      <c r="C35" s="210"/>
      <c r="D35" s="210"/>
      <c r="E35" s="210"/>
      <c r="H35" s="210"/>
      <c r="I35" s="210"/>
      <c r="J35" s="210"/>
      <c r="K35" s="210"/>
      <c r="L35" s="210"/>
      <c r="M35" s="210"/>
      <c r="N35" s="210"/>
      <c r="O35" s="210"/>
      <c r="P35" s="210"/>
      <c r="Q35" s="210"/>
      <c r="R35" s="210"/>
      <c r="S35" s="210"/>
      <c r="T35" s="210"/>
      <c r="U35" s="210"/>
      <c r="V35" s="210"/>
      <c r="AN35" s="210"/>
      <c r="AO35" s="210"/>
      <c r="AP35" s="210"/>
      <c r="AQ35" s="210"/>
      <c r="AR35" s="210"/>
      <c r="AS35" s="210"/>
      <c r="AT35" s="210"/>
      <c r="AU35" s="210"/>
      <c r="AV35" s="210"/>
      <c r="AW35" s="210"/>
      <c r="AX35" s="210"/>
      <c r="AY35" s="210"/>
      <c r="AZ35" s="210"/>
      <c r="BA35" s="210"/>
      <c r="BB35" s="210"/>
      <c r="BC35" s="210"/>
      <c r="BD35" s="210"/>
      <c r="BE35" s="210"/>
      <c r="BF35" s="210"/>
      <c r="BG35" s="210"/>
      <c r="BH35" s="210"/>
      <c r="BI35" s="210"/>
      <c r="BJ35" s="210"/>
      <c r="BK35" s="212"/>
      <c r="BL35" s="212"/>
      <c r="BM35" s="212"/>
      <c r="BN35" s="212"/>
      <c r="BO35" s="212"/>
      <c r="BP35" s="212"/>
      <c r="BQ35" s="212"/>
      <c r="BR35" s="212"/>
      <c r="BS35" s="212"/>
      <c r="BT35" s="212"/>
      <c r="BU35" s="212"/>
      <c r="BV35" s="212"/>
      <c r="BW35" s="212"/>
      <c r="BX35" s="212"/>
      <c r="BY35" s="212"/>
      <c r="BZ35" s="212"/>
      <c r="CA35" s="212"/>
      <c r="CB35" s="212"/>
      <c r="CC35" s="212"/>
      <c r="CD35" s="212"/>
      <c r="CE35" s="212"/>
      <c r="CF35" s="212"/>
      <c r="CG35" s="212"/>
      <c r="CH35" s="212"/>
      <c r="CI35" s="212"/>
      <c r="CJ35" s="212"/>
      <c r="CK35" s="212"/>
      <c r="CL35" s="212"/>
      <c r="CM35" s="212"/>
      <c r="CN35" s="212"/>
      <c r="CO35" s="212"/>
      <c r="CP35" s="212"/>
      <c r="CQ35" s="212"/>
      <c r="CR35" s="212"/>
      <c r="CS35" s="212"/>
      <c r="CT35" s="212"/>
      <c r="CU35" s="212"/>
      <c r="CV35" s="212"/>
      <c r="CW35" s="212"/>
      <c r="CX35" s="212"/>
      <c r="CY35" s="212"/>
      <c r="CZ35" s="212"/>
      <c r="DA35" s="212"/>
      <c r="DB35" s="212"/>
      <c r="DC35" s="212"/>
      <c r="DD35" s="212"/>
      <c r="DE35" s="212"/>
      <c r="DF35" s="212"/>
      <c r="DG35" s="212"/>
      <c r="DH35" s="212"/>
      <c r="DI35" s="212"/>
    </row>
    <row r="36" spans="1:113" s="211" customFormat="1" x14ac:dyDescent="0.25">
      <c r="A36" s="225"/>
      <c r="B36" s="210" t="s">
        <v>492</v>
      </c>
      <c r="C36" s="210"/>
      <c r="D36" s="210"/>
      <c r="E36" s="210"/>
      <c r="H36" s="210"/>
      <c r="I36" s="210"/>
      <c r="J36" s="210"/>
      <c r="K36" s="210"/>
      <c r="L36" s="210"/>
      <c r="M36" s="210"/>
      <c r="N36" s="210"/>
      <c r="O36" s="210"/>
      <c r="P36" s="210"/>
      <c r="Q36" s="210"/>
      <c r="R36" s="210"/>
      <c r="S36" s="210"/>
      <c r="T36" s="210"/>
      <c r="U36" s="210"/>
      <c r="V36" s="210"/>
      <c r="AN36" s="210"/>
      <c r="AO36" s="210"/>
      <c r="AP36" s="210"/>
      <c r="AQ36" s="210"/>
      <c r="AR36" s="210"/>
      <c r="AS36" s="210"/>
      <c r="AT36" s="210"/>
      <c r="AU36" s="210"/>
      <c r="AV36" s="210"/>
      <c r="AW36" s="210"/>
      <c r="AX36" s="210"/>
      <c r="AY36" s="210"/>
      <c r="AZ36" s="210"/>
      <c r="BA36" s="210"/>
      <c r="BB36" s="210"/>
      <c r="BC36" s="210"/>
      <c r="BD36" s="210"/>
      <c r="BE36" s="210"/>
      <c r="BF36" s="210"/>
      <c r="BG36" s="210"/>
      <c r="BH36" s="210"/>
      <c r="BI36" s="210"/>
      <c r="BJ36" s="210"/>
      <c r="BK36" s="212"/>
      <c r="BL36" s="212"/>
      <c r="BM36" s="212"/>
      <c r="BN36" s="212"/>
      <c r="BO36" s="212"/>
      <c r="BP36" s="212"/>
      <c r="BQ36" s="212"/>
      <c r="BR36" s="212"/>
      <c r="BS36" s="212"/>
      <c r="BT36" s="212"/>
      <c r="BU36" s="212"/>
      <c r="BV36" s="212"/>
      <c r="BW36" s="212"/>
      <c r="BX36" s="212"/>
      <c r="BY36" s="212"/>
      <c r="BZ36" s="212"/>
      <c r="CA36" s="212"/>
      <c r="CB36" s="212"/>
      <c r="CC36" s="212"/>
      <c r="CD36" s="212"/>
      <c r="CE36" s="212"/>
      <c r="CF36" s="212"/>
      <c r="CG36" s="212"/>
      <c r="CH36" s="212"/>
      <c r="CI36" s="212"/>
      <c r="CJ36" s="212"/>
      <c r="CK36" s="212"/>
      <c r="CL36" s="212"/>
      <c r="CM36" s="212"/>
      <c r="CN36" s="212"/>
      <c r="CO36" s="212"/>
      <c r="CP36" s="212"/>
      <c r="CQ36" s="212"/>
      <c r="CR36" s="212"/>
      <c r="CS36" s="212"/>
      <c r="CT36" s="212"/>
      <c r="CU36" s="212"/>
      <c r="CV36" s="212"/>
      <c r="CW36" s="212"/>
      <c r="CX36" s="212"/>
      <c r="CY36" s="212"/>
      <c r="CZ36" s="212"/>
      <c r="DA36" s="212"/>
      <c r="DB36" s="212"/>
      <c r="DC36" s="212"/>
      <c r="DD36" s="212"/>
      <c r="DE36" s="212"/>
      <c r="DF36" s="212"/>
      <c r="DG36" s="212"/>
      <c r="DH36" s="212"/>
      <c r="DI36" s="212"/>
    </row>
    <row r="37" spans="1:113" s="211" customFormat="1" x14ac:dyDescent="0.25">
      <c r="A37" s="225"/>
      <c r="B37" s="210" t="s">
        <v>493</v>
      </c>
      <c r="C37" s="210"/>
      <c r="D37" s="210"/>
      <c r="E37" s="210"/>
      <c r="H37" s="210"/>
      <c r="I37" s="210"/>
      <c r="J37" s="210"/>
      <c r="K37" s="210"/>
      <c r="L37" s="210"/>
      <c r="M37" s="210"/>
      <c r="N37" s="210"/>
      <c r="O37" s="210"/>
      <c r="P37" s="210"/>
      <c r="Q37" s="210"/>
      <c r="R37" s="210"/>
      <c r="S37" s="210"/>
      <c r="T37" s="210"/>
      <c r="U37" s="210"/>
      <c r="V37" s="210"/>
      <c r="AN37" s="210"/>
      <c r="AO37" s="210"/>
      <c r="AP37" s="210"/>
      <c r="AQ37" s="210"/>
      <c r="AR37" s="210"/>
      <c r="AS37" s="210"/>
      <c r="AT37" s="210"/>
      <c r="AU37" s="210"/>
      <c r="AV37" s="210"/>
      <c r="AW37" s="210"/>
      <c r="AX37" s="210"/>
      <c r="AY37" s="210"/>
      <c r="AZ37" s="210"/>
      <c r="BA37" s="210"/>
      <c r="BB37" s="210"/>
      <c r="BC37" s="210"/>
      <c r="BD37" s="210"/>
      <c r="BE37" s="210"/>
      <c r="BF37" s="210"/>
      <c r="BG37" s="210"/>
      <c r="BH37" s="210"/>
      <c r="BI37" s="210"/>
      <c r="BJ37" s="210"/>
      <c r="BK37" s="212"/>
      <c r="BL37" s="212"/>
      <c r="BM37" s="212"/>
      <c r="BN37" s="212"/>
      <c r="BO37" s="212"/>
      <c r="BP37" s="212"/>
      <c r="BQ37" s="212"/>
      <c r="BR37" s="212"/>
      <c r="BS37" s="212"/>
      <c r="BT37" s="212"/>
      <c r="BU37" s="212"/>
      <c r="BV37" s="212"/>
      <c r="BW37" s="212"/>
      <c r="BX37" s="212"/>
      <c r="BY37" s="212"/>
      <c r="BZ37" s="212"/>
      <c r="CA37" s="212"/>
      <c r="CB37" s="212"/>
      <c r="CC37" s="212"/>
      <c r="CD37" s="212"/>
      <c r="CE37" s="212"/>
      <c r="CF37" s="212"/>
      <c r="CG37" s="212"/>
      <c r="CH37" s="212"/>
      <c r="CI37" s="212"/>
      <c r="CJ37" s="212"/>
      <c r="CK37" s="212"/>
      <c r="CL37" s="212"/>
      <c r="CM37" s="212"/>
      <c r="CN37" s="212"/>
      <c r="CO37" s="212"/>
      <c r="CP37" s="212"/>
      <c r="CQ37" s="212"/>
      <c r="CR37" s="212"/>
      <c r="CS37" s="212"/>
      <c r="CT37" s="212"/>
      <c r="CU37" s="212"/>
      <c r="CV37" s="212"/>
      <c r="CW37" s="212"/>
      <c r="CX37" s="212"/>
      <c r="CY37" s="212"/>
      <c r="CZ37" s="212"/>
      <c r="DA37" s="212"/>
      <c r="DB37" s="212"/>
      <c r="DC37" s="212"/>
      <c r="DD37" s="212"/>
      <c r="DE37" s="212"/>
      <c r="DF37" s="212"/>
      <c r="DG37" s="212"/>
      <c r="DH37" s="212"/>
      <c r="DI37" s="212"/>
    </row>
    <row r="38" spans="1:113" s="211" customFormat="1" x14ac:dyDescent="0.25">
      <c r="A38" s="225"/>
      <c r="B38" s="210" t="s">
        <v>105</v>
      </c>
      <c r="C38" s="210"/>
      <c r="D38" s="210"/>
      <c r="E38" s="210"/>
      <c r="H38" s="210"/>
      <c r="I38" s="210"/>
      <c r="J38" s="210"/>
      <c r="K38" s="210"/>
      <c r="L38" s="210"/>
      <c r="M38" s="210"/>
      <c r="N38" s="210"/>
      <c r="O38" s="210"/>
      <c r="P38" s="210"/>
      <c r="Q38" s="210"/>
      <c r="R38" s="210"/>
      <c r="S38" s="210"/>
      <c r="T38" s="210"/>
      <c r="U38" s="210"/>
      <c r="V38" s="210"/>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2"/>
      <c r="BL38" s="212"/>
      <c r="BM38" s="212"/>
      <c r="BN38" s="212"/>
      <c r="BO38" s="212"/>
      <c r="BP38" s="212"/>
      <c r="BQ38" s="212"/>
      <c r="BR38" s="212"/>
      <c r="BS38" s="212"/>
      <c r="BT38" s="212"/>
      <c r="BU38" s="212"/>
      <c r="BV38" s="212"/>
      <c r="BW38" s="212"/>
      <c r="BX38" s="212"/>
      <c r="BY38" s="212"/>
      <c r="BZ38" s="212"/>
      <c r="CA38" s="212"/>
      <c r="CB38" s="212"/>
      <c r="CC38" s="212"/>
      <c r="CD38" s="212"/>
      <c r="CE38" s="212"/>
      <c r="CF38" s="212"/>
      <c r="CG38" s="212"/>
      <c r="CH38" s="212"/>
      <c r="CI38" s="212"/>
      <c r="CJ38" s="212"/>
      <c r="CK38" s="212"/>
      <c r="CL38" s="212"/>
      <c r="CM38" s="212"/>
      <c r="CN38" s="212"/>
      <c r="CO38" s="212"/>
      <c r="CP38" s="212"/>
      <c r="CQ38" s="212"/>
      <c r="CR38" s="212"/>
      <c r="CS38" s="212"/>
      <c r="CT38" s="212"/>
      <c r="CU38" s="212"/>
      <c r="CV38" s="212"/>
      <c r="CW38" s="212"/>
      <c r="CX38" s="212"/>
      <c r="CY38" s="212"/>
      <c r="CZ38" s="212"/>
      <c r="DA38" s="212"/>
      <c r="DB38" s="212"/>
      <c r="DC38" s="212"/>
      <c r="DD38" s="212"/>
      <c r="DE38" s="212"/>
      <c r="DF38" s="212"/>
      <c r="DG38" s="212"/>
      <c r="DH38" s="212"/>
      <c r="DI38" s="212"/>
    </row>
    <row r="39" spans="1:113" s="211" customFormat="1" x14ac:dyDescent="0.25">
      <c r="A39" s="225"/>
      <c r="B39" s="210" t="s">
        <v>104</v>
      </c>
      <c r="C39" s="210"/>
      <c r="D39" s="210"/>
      <c r="E39" s="210"/>
      <c r="H39" s="210"/>
      <c r="I39" s="210"/>
      <c r="J39" s="210"/>
      <c r="K39" s="210"/>
      <c r="L39" s="210"/>
      <c r="M39" s="210"/>
      <c r="N39" s="210"/>
      <c r="O39" s="210"/>
      <c r="P39" s="210"/>
      <c r="Q39" s="210"/>
      <c r="R39" s="210"/>
      <c r="S39" s="210"/>
      <c r="T39" s="210"/>
      <c r="U39" s="210"/>
      <c r="V39" s="210"/>
      <c r="AN39" s="210"/>
      <c r="AO39" s="210"/>
      <c r="AP39" s="210"/>
      <c r="AQ39" s="210"/>
      <c r="AR39" s="210"/>
      <c r="AS39" s="210"/>
      <c r="AT39" s="210"/>
      <c r="AU39" s="210"/>
      <c r="AV39" s="210"/>
      <c r="AW39" s="210"/>
      <c r="AX39" s="210"/>
      <c r="AY39" s="210"/>
      <c r="AZ39" s="210"/>
      <c r="BA39" s="210"/>
      <c r="BB39" s="210"/>
      <c r="BC39" s="210"/>
      <c r="BD39" s="210"/>
      <c r="BE39" s="210"/>
      <c r="BF39" s="210"/>
      <c r="BG39" s="210"/>
      <c r="BH39" s="210"/>
      <c r="BI39" s="210"/>
      <c r="BJ39" s="210"/>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row>
    <row r="40" spans="1:113" s="211" customFormat="1" x14ac:dyDescent="0.25">
      <c r="A40" s="225"/>
      <c r="B40" s="210" t="s">
        <v>103</v>
      </c>
      <c r="C40" s="210"/>
      <c r="D40" s="210"/>
      <c r="E40" s="210"/>
      <c r="H40" s="210"/>
      <c r="I40" s="210"/>
      <c r="J40" s="210"/>
      <c r="K40" s="210"/>
      <c r="L40" s="210"/>
      <c r="M40" s="210"/>
      <c r="N40" s="210"/>
      <c r="O40" s="210"/>
      <c r="P40" s="210"/>
      <c r="Q40" s="210"/>
      <c r="R40" s="210"/>
      <c r="S40" s="210"/>
      <c r="T40" s="210"/>
      <c r="U40" s="210"/>
      <c r="V40" s="210"/>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2"/>
      <c r="BL40" s="212"/>
      <c r="BM40" s="212"/>
      <c r="BN40" s="212"/>
      <c r="BO40" s="212"/>
      <c r="BP40" s="212"/>
      <c r="BQ40" s="212"/>
      <c r="BR40" s="212"/>
      <c r="BS40" s="212"/>
      <c r="BT40" s="212"/>
      <c r="BU40" s="212"/>
      <c r="BV40" s="212"/>
      <c r="BW40" s="212"/>
      <c r="BX40" s="212"/>
      <c r="BY40" s="212"/>
      <c r="BZ40" s="212"/>
      <c r="CA40" s="212"/>
      <c r="CB40" s="212"/>
      <c r="CC40" s="212"/>
      <c r="CD40" s="212"/>
      <c r="CE40" s="212"/>
      <c r="CF40" s="212"/>
      <c r="CG40" s="212"/>
      <c r="CH40" s="212"/>
      <c r="CI40" s="212"/>
      <c r="CJ40" s="212"/>
      <c r="CK40" s="212"/>
      <c r="CL40" s="212"/>
      <c r="CM40" s="212"/>
      <c r="CN40" s="212"/>
      <c r="CO40" s="212"/>
      <c r="CP40" s="212"/>
      <c r="CQ40" s="212"/>
      <c r="CR40" s="212"/>
      <c r="CS40" s="212"/>
      <c r="CT40" s="212"/>
      <c r="CU40" s="212"/>
      <c r="CV40" s="212"/>
      <c r="CW40" s="212"/>
      <c r="CX40" s="212"/>
      <c r="CY40" s="212"/>
      <c r="CZ40" s="212"/>
      <c r="DA40" s="212"/>
      <c r="DB40" s="212"/>
      <c r="DC40" s="212"/>
      <c r="DD40" s="212"/>
      <c r="DE40" s="212"/>
      <c r="DF40" s="212"/>
      <c r="DG40" s="212"/>
      <c r="DH40" s="212"/>
      <c r="DI40" s="212"/>
    </row>
    <row r="41" spans="1:113" s="211" customFormat="1" x14ac:dyDescent="0.25">
      <c r="A41" s="225"/>
      <c r="B41" s="210" t="s">
        <v>102</v>
      </c>
      <c r="C41" s="210"/>
      <c r="D41" s="210"/>
      <c r="E41" s="210"/>
      <c r="H41" s="210"/>
      <c r="I41" s="210"/>
      <c r="J41" s="210"/>
      <c r="K41" s="210"/>
      <c r="L41" s="210"/>
      <c r="M41" s="210"/>
      <c r="N41" s="210"/>
      <c r="O41" s="210"/>
      <c r="P41" s="210"/>
      <c r="Q41" s="210"/>
      <c r="R41" s="210"/>
      <c r="S41" s="210"/>
      <c r="T41" s="210"/>
      <c r="U41" s="210"/>
      <c r="V41" s="210"/>
      <c r="AN41" s="210"/>
      <c r="AO41" s="210"/>
      <c r="AP41" s="210"/>
      <c r="AQ41" s="210"/>
      <c r="AR41" s="210"/>
      <c r="AS41" s="210"/>
      <c r="AT41" s="210"/>
      <c r="AU41" s="210"/>
      <c r="AV41" s="210"/>
      <c r="AW41" s="210"/>
      <c r="AX41" s="210"/>
      <c r="AY41" s="210"/>
      <c r="AZ41" s="210"/>
      <c r="BA41" s="210"/>
      <c r="BB41" s="210"/>
      <c r="BC41" s="210"/>
      <c r="BD41" s="210"/>
      <c r="BE41" s="210"/>
      <c r="BF41" s="210"/>
      <c r="BG41" s="210"/>
      <c r="BH41" s="210"/>
      <c r="BI41" s="210"/>
      <c r="BJ41" s="210"/>
      <c r="BK41" s="212"/>
      <c r="BL41" s="212"/>
      <c r="BM41" s="212"/>
      <c r="BN41" s="212"/>
      <c r="BO41" s="212"/>
      <c r="BP41" s="212"/>
      <c r="BQ41" s="212"/>
      <c r="BR41" s="212"/>
      <c r="BS41" s="212"/>
      <c r="BT41" s="212"/>
      <c r="BU41" s="212"/>
      <c r="BV41" s="212"/>
      <c r="BW41" s="212"/>
      <c r="BX41" s="212"/>
      <c r="BY41" s="212"/>
      <c r="BZ41" s="212"/>
      <c r="CA41" s="212"/>
      <c r="CB41" s="212"/>
      <c r="CC41" s="212"/>
      <c r="CD41" s="212"/>
      <c r="CE41" s="212"/>
      <c r="CF41" s="212"/>
      <c r="CG41" s="212"/>
      <c r="CH41" s="212"/>
      <c r="CI41" s="212"/>
      <c r="CJ41" s="212"/>
      <c r="CK41" s="212"/>
      <c r="CL41" s="212"/>
      <c r="CM41" s="212"/>
      <c r="CN41" s="212"/>
      <c r="CO41" s="212"/>
      <c r="CP41" s="212"/>
      <c r="CQ41" s="212"/>
      <c r="CR41" s="212"/>
      <c r="CS41" s="212"/>
      <c r="CT41" s="212"/>
      <c r="CU41" s="212"/>
      <c r="CV41" s="212"/>
      <c r="CW41" s="212"/>
      <c r="CX41" s="212"/>
      <c r="CY41" s="212"/>
      <c r="CZ41" s="212"/>
      <c r="DA41" s="212"/>
      <c r="DB41" s="212"/>
      <c r="DC41" s="212"/>
      <c r="DD41" s="212"/>
      <c r="DE41" s="212"/>
      <c r="DF41" s="212"/>
      <c r="DG41" s="212"/>
      <c r="DH41" s="212"/>
      <c r="DI41" s="212"/>
    </row>
    <row r="42" spans="1:113" s="211" customFormat="1" x14ac:dyDescent="0.25">
      <c r="A42" s="225"/>
      <c r="Q42" s="210"/>
      <c r="R42" s="210"/>
      <c r="S42" s="210"/>
      <c r="T42" s="210"/>
      <c r="U42" s="210"/>
      <c r="V42" s="210"/>
      <c r="AN42" s="210"/>
      <c r="AO42" s="210"/>
      <c r="AP42" s="210"/>
      <c r="AQ42" s="210"/>
      <c r="AR42" s="210"/>
      <c r="AS42" s="210"/>
      <c r="AT42" s="210"/>
      <c r="AU42" s="210"/>
      <c r="AV42" s="210"/>
      <c r="AW42" s="210"/>
      <c r="AX42" s="210"/>
      <c r="AY42" s="210"/>
      <c r="AZ42" s="210"/>
      <c r="BA42" s="210"/>
      <c r="BB42" s="210"/>
      <c r="BC42" s="210"/>
      <c r="BD42" s="210"/>
      <c r="BE42" s="210"/>
      <c r="BF42" s="210"/>
      <c r="BG42" s="210"/>
      <c r="BH42" s="210"/>
      <c r="BI42" s="210"/>
      <c r="BJ42" s="210"/>
      <c r="BK42" s="212"/>
      <c r="BL42" s="212"/>
      <c r="BM42" s="212"/>
      <c r="BN42" s="212"/>
      <c r="BO42" s="212"/>
      <c r="BP42" s="212"/>
      <c r="BQ42" s="212"/>
      <c r="BR42" s="212"/>
      <c r="BS42" s="212"/>
      <c r="BT42" s="212"/>
      <c r="BU42" s="212"/>
      <c r="BV42" s="212"/>
      <c r="BW42" s="212"/>
      <c r="BX42" s="212"/>
      <c r="BY42" s="212"/>
      <c r="BZ42" s="212"/>
      <c r="CA42" s="212"/>
      <c r="CB42" s="212"/>
      <c r="CC42" s="212"/>
      <c r="CD42" s="212"/>
      <c r="CE42" s="212"/>
      <c r="CF42" s="212"/>
      <c r="CG42" s="212"/>
      <c r="CH42" s="212"/>
      <c r="CI42" s="212"/>
      <c r="CJ42" s="212"/>
      <c r="CK42" s="212"/>
      <c r="CL42" s="212"/>
      <c r="CM42" s="212"/>
      <c r="CN42" s="212"/>
      <c r="CO42" s="212"/>
      <c r="CP42" s="212"/>
      <c r="CQ42" s="212"/>
      <c r="CR42" s="212"/>
      <c r="CS42" s="212"/>
      <c r="CT42" s="212"/>
      <c r="CU42" s="212"/>
      <c r="CV42" s="212"/>
      <c r="CW42" s="212"/>
      <c r="CX42" s="212"/>
      <c r="CY42" s="212"/>
      <c r="CZ42" s="212"/>
      <c r="DA42" s="212"/>
      <c r="DB42" s="212"/>
      <c r="DC42" s="212"/>
      <c r="DD42" s="212"/>
      <c r="DE42" s="212"/>
      <c r="DF42" s="212"/>
      <c r="DG42" s="212"/>
      <c r="DH42" s="212"/>
      <c r="DI42" s="212"/>
    </row>
    <row r="43" spans="1:113" s="211" customFormat="1" x14ac:dyDescent="0.25">
      <c r="A43" s="225"/>
      <c r="Q43" s="210"/>
      <c r="R43" s="210"/>
      <c r="S43" s="210"/>
      <c r="T43" s="210"/>
      <c r="U43" s="210"/>
      <c r="V43" s="210"/>
      <c r="W43" s="210"/>
      <c r="X43" s="210"/>
      <c r="Y43" s="210"/>
      <c r="Z43" s="210"/>
      <c r="AA43" s="210"/>
      <c r="AB43" s="210"/>
      <c r="AC43" s="210"/>
      <c r="AD43" s="210"/>
      <c r="AE43" s="210"/>
      <c r="AF43" s="210"/>
      <c r="AG43" s="210"/>
      <c r="AH43" s="210"/>
      <c r="AI43" s="210"/>
      <c r="AJ43" s="210"/>
      <c r="AK43" s="210"/>
      <c r="AL43" s="210"/>
      <c r="AM43" s="210"/>
      <c r="AN43" s="210"/>
      <c r="AO43" s="210"/>
      <c r="AP43" s="210"/>
      <c r="AQ43" s="210"/>
      <c r="AR43" s="210"/>
      <c r="AS43" s="210"/>
      <c r="AT43" s="210"/>
      <c r="AU43" s="210"/>
      <c r="AV43" s="210"/>
      <c r="AW43" s="210"/>
      <c r="AX43" s="210"/>
      <c r="AY43" s="210"/>
      <c r="AZ43" s="210"/>
      <c r="BA43" s="210"/>
      <c r="BB43" s="210"/>
      <c r="BC43" s="210"/>
      <c r="BD43" s="210"/>
      <c r="BE43" s="210"/>
      <c r="BF43" s="210"/>
      <c r="BG43" s="210"/>
      <c r="BH43" s="210"/>
      <c r="BI43" s="210"/>
      <c r="BJ43" s="210"/>
      <c r="BK43" s="212"/>
      <c r="BL43" s="212"/>
      <c r="BM43" s="212"/>
      <c r="BN43" s="212"/>
      <c r="BO43" s="212"/>
      <c r="BP43" s="212"/>
      <c r="BQ43" s="212"/>
      <c r="BR43" s="212"/>
      <c r="BS43" s="212"/>
      <c r="BT43" s="212"/>
      <c r="BU43" s="212"/>
      <c r="BV43" s="212"/>
      <c r="BW43" s="212"/>
      <c r="BX43" s="212"/>
      <c r="BY43" s="212"/>
      <c r="BZ43" s="212"/>
      <c r="CA43" s="212"/>
      <c r="CB43" s="212"/>
      <c r="CC43" s="212"/>
      <c r="CD43" s="212"/>
      <c r="CE43" s="212"/>
      <c r="CF43" s="212"/>
      <c r="CG43" s="212"/>
      <c r="CH43" s="212"/>
      <c r="CI43" s="212"/>
      <c r="CJ43" s="212"/>
      <c r="CK43" s="212"/>
      <c r="CL43" s="212"/>
      <c r="CM43" s="212"/>
      <c r="CN43" s="212"/>
      <c r="CO43" s="212"/>
      <c r="CP43" s="212"/>
      <c r="CQ43" s="212"/>
      <c r="CR43" s="212"/>
      <c r="CS43" s="212"/>
      <c r="CT43" s="212"/>
      <c r="CU43" s="212"/>
      <c r="CV43" s="212"/>
      <c r="CW43" s="212"/>
      <c r="CX43" s="212"/>
      <c r="CY43" s="212"/>
      <c r="CZ43" s="212"/>
      <c r="DA43" s="212"/>
      <c r="DB43" s="212"/>
      <c r="DC43" s="212"/>
      <c r="DD43" s="212"/>
      <c r="DE43" s="212"/>
      <c r="DF43" s="212"/>
      <c r="DG43" s="212"/>
      <c r="DH43" s="212"/>
      <c r="DI43" s="212"/>
    </row>
  </sheetData>
  <mergeCells count="26">
    <mergeCell ref="A17:T17"/>
    <mergeCell ref="A18:T18"/>
    <mergeCell ref="A19:T19"/>
    <mergeCell ref="A20:T20"/>
    <mergeCell ref="A6:T6"/>
    <mergeCell ref="A8:T8"/>
    <mergeCell ref="A9:T9"/>
    <mergeCell ref="A10:T10"/>
    <mergeCell ref="A11:T11"/>
    <mergeCell ref="A12:T12"/>
    <mergeCell ref="A13:T13"/>
    <mergeCell ref="A14:T14"/>
    <mergeCell ref="A15:T15"/>
    <mergeCell ref="A16:T16"/>
    <mergeCell ref="Q21:R21"/>
    <mergeCell ref="S21:T21"/>
    <mergeCell ref="G21:H22"/>
    <mergeCell ref="I21:J22"/>
    <mergeCell ref="L21:M22"/>
    <mergeCell ref="N21:O22"/>
    <mergeCell ref="P21:P22"/>
    <mergeCell ref="D21:D23"/>
    <mergeCell ref="B21:C22"/>
    <mergeCell ref="A21:A23"/>
    <mergeCell ref="E21:F22"/>
    <mergeCell ref="K21:K22"/>
  </mergeCells>
  <pageMargins left="0.19685039370078741" right="0.19685039370078741" top="0.59055118110236227" bottom="0.19685039370078741" header="0.19685039370078741" footer="0.19685039370078741"/>
  <pageSetup paperSize="9"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5" t="str">
        <f>'1. паспорт местоположение'!A5:C5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5"/>
      <c r="B6" s="175"/>
      <c r="C6" s="175"/>
      <c r="D6" s="175"/>
      <c r="E6" s="175"/>
      <c r="F6" s="175"/>
      <c r="G6" s="175"/>
      <c r="H6" s="175"/>
      <c r="I6" s="175"/>
      <c r="J6" s="175"/>
      <c r="K6" s="175"/>
      <c r="L6" s="175"/>
      <c r="M6" s="175"/>
      <c r="N6" s="175"/>
      <c r="O6" s="175"/>
      <c r="P6" s="175"/>
      <c r="Q6" s="175"/>
      <c r="R6" s="175"/>
      <c r="S6" s="175"/>
      <c r="T6" s="175"/>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5" t="str">
        <f>'1. паспорт местоположение'!A12</f>
        <v>M_TP1900.PS.0065</v>
      </c>
      <c r="F12" s="275"/>
      <c r="G12" s="275"/>
      <c r="H12" s="275"/>
      <c r="I12" s="275"/>
      <c r="J12" s="275"/>
      <c r="K12" s="275"/>
      <c r="L12" s="275"/>
      <c r="M12" s="275"/>
      <c r="N12" s="275"/>
      <c r="O12" s="275"/>
      <c r="P12" s="275"/>
      <c r="Q12" s="275"/>
      <c r="R12" s="275"/>
      <c r="S12" s="275"/>
      <c r="T12" s="275"/>
      <c r="U12" s="275"/>
      <c r="V12" s="275"/>
      <c r="W12" s="275"/>
      <c r="X12" s="275"/>
      <c r="Y12" s="275"/>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7.25" customHeight="1" x14ac:dyDescent="0.25">
      <c r="A15" s="272" t="str">
        <f>'1. паспорт местоположение'!A15</f>
        <v>Реконструкция РП 110 кВ Хора (замена ТН-110 кВ - 7 шт.)</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438</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59" customFormat="1" ht="21" customHeight="1" x14ac:dyDescent="0.25"/>
    <row r="21" spans="1:27" ht="15.75" customHeight="1" x14ac:dyDescent="0.25">
      <c r="A21" s="304" t="s">
        <v>6</v>
      </c>
      <c r="B21" s="306" t="s">
        <v>445</v>
      </c>
      <c r="C21" s="307"/>
      <c r="D21" s="306" t="s">
        <v>447</v>
      </c>
      <c r="E21" s="307"/>
      <c r="F21" s="302" t="s">
        <v>95</v>
      </c>
      <c r="G21" s="303"/>
      <c r="H21" s="303"/>
      <c r="I21" s="310"/>
      <c r="J21" s="304" t="s">
        <v>448</v>
      </c>
      <c r="K21" s="306" t="s">
        <v>449</v>
      </c>
      <c r="L21" s="307"/>
      <c r="M21" s="306" t="s">
        <v>450</v>
      </c>
      <c r="N21" s="307"/>
      <c r="O21" s="306" t="s">
        <v>437</v>
      </c>
      <c r="P21" s="307"/>
      <c r="Q21" s="306" t="s">
        <v>122</v>
      </c>
      <c r="R21" s="307"/>
      <c r="S21" s="304" t="s">
        <v>121</v>
      </c>
      <c r="T21" s="304" t="s">
        <v>451</v>
      </c>
      <c r="U21" s="304" t="s">
        <v>446</v>
      </c>
      <c r="V21" s="306" t="s">
        <v>120</v>
      </c>
      <c r="W21" s="307"/>
      <c r="X21" s="302" t="s">
        <v>112</v>
      </c>
      <c r="Y21" s="303"/>
      <c r="Z21" s="302" t="s">
        <v>111</v>
      </c>
      <c r="AA21" s="303"/>
    </row>
    <row r="22" spans="1:27" ht="216" customHeight="1" x14ac:dyDescent="0.25">
      <c r="A22" s="311"/>
      <c r="B22" s="308"/>
      <c r="C22" s="309"/>
      <c r="D22" s="308"/>
      <c r="E22" s="309"/>
      <c r="F22" s="302" t="s">
        <v>119</v>
      </c>
      <c r="G22" s="310"/>
      <c r="H22" s="302" t="s">
        <v>118</v>
      </c>
      <c r="I22" s="310"/>
      <c r="J22" s="305"/>
      <c r="K22" s="308"/>
      <c r="L22" s="309"/>
      <c r="M22" s="308"/>
      <c r="N22" s="309"/>
      <c r="O22" s="308"/>
      <c r="P22" s="309"/>
      <c r="Q22" s="308"/>
      <c r="R22" s="309"/>
      <c r="S22" s="305"/>
      <c r="T22" s="305"/>
      <c r="U22" s="305"/>
      <c r="V22" s="308"/>
      <c r="W22" s="309"/>
      <c r="X22" s="80" t="s">
        <v>110</v>
      </c>
      <c r="Y22" s="80" t="s">
        <v>435</v>
      </c>
      <c r="Z22" s="80" t="s">
        <v>109</v>
      </c>
      <c r="AA22" s="80" t="s">
        <v>108</v>
      </c>
    </row>
    <row r="23" spans="1:27" ht="60" customHeight="1" x14ac:dyDescent="0.25">
      <c r="A23" s="305"/>
      <c r="B23" s="172" t="s">
        <v>106</v>
      </c>
      <c r="C23" s="172" t="s">
        <v>107</v>
      </c>
      <c r="D23" s="81" t="s">
        <v>106</v>
      </c>
      <c r="E23" s="81" t="s">
        <v>107</v>
      </c>
      <c r="F23" s="81" t="s">
        <v>106</v>
      </c>
      <c r="G23" s="81" t="s">
        <v>107</v>
      </c>
      <c r="H23" s="81" t="s">
        <v>106</v>
      </c>
      <c r="I23" s="81" t="s">
        <v>107</v>
      </c>
      <c r="J23" s="81" t="s">
        <v>106</v>
      </c>
      <c r="K23" s="81" t="s">
        <v>106</v>
      </c>
      <c r="L23" s="81" t="s">
        <v>107</v>
      </c>
      <c r="M23" s="81" t="s">
        <v>106</v>
      </c>
      <c r="N23" s="81" t="s">
        <v>107</v>
      </c>
      <c r="O23" s="81" t="s">
        <v>106</v>
      </c>
      <c r="P23" s="81" t="s">
        <v>107</v>
      </c>
      <c r="Q23" s="81" t="s">
        <v>106</v>
      </c>
      <c r="R23" s="81" t="s">
        <v>107</v>
      </c>
      <c r="S23" s="81" t="s">
        <v>106</v>
      </c>
      <c r="T23" s="81" t="s">
        <v>106</v>
      </c>
      <c r="U23" s="81" t="s">
        <v>106</v>
      </c>
      <c r="V23" s="81" t="s">
        <v>106</v>
      </c>
      <c r="W23" s="81" t="s">
        <v>107</v>
      </c>
      <c r="X23" s="81" t="s">
        <v>106</v>
      </c>
      <c r="Y23" s="81" t="s">
        <v>106</v>
      </c>
      <c r="Z23" s="80" t="s">
        <v>106</v>
      </c>
      <c r="AA23" s="80" t="s">
        <v>106</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9" customFormat="1" ht="24" customHeight="1" x14ac:dyDescent="0.25">
      <c r="A25" s="86"/>
      <c r="B25" s="86"/>
      <c r="C25" s="86"/>
      <c r="D25" s="86"/>
      <c r="E25" s="87"/>
      <c r="F25" s="87"/>
      <c r="G25" s="88"/>
      <c r="H25" s="88"/>
      <c r="I25" s="88"/>
      <c r="J25" s="89"/>
      <c r="K25" s="89"/>
      <c r="L25" s="90"/>
      <c r="M25" s="90"/>
      <c r="N25" s="91"/>
      <c r="O25" s="91"/>
      <c r="P25" s="91"/>
      <c r="Q25" s="91"/>
      <c r="R25" s="88"/>
      <c r="S25" s="89"/>
      <c r="T25" s="89"/>
      <c r="U25" s="89"/>
      <c r="V25" s="89"/>
      <c r="W25" s="91"/>
      <c r="X25" s="86"/>
      <c r="Y25" s="86"/>
      <c r="Z25" s="86"/>
      <c r="AA25" s="86"/>
    </row>
    <row r="26" spans="1:27" ht="3" customHeight="1" x14ac:dyDescent="0.25">
      <c r="X26" s="82"/>
      <c r="Y26" s="83"/>
      <c r="Z26" s="56"/>
      <c r="AA26" s="56"/>
    </row>
    <row r="27" spans="1:27" s="57" customFormat="1" ht="12.75" x14ac:dyDescent="0.2">
      <c r="A27" s="58"/>
      <c r="B27" s="58"/>
      <c r="C27" s="58"/>
      <c r="E27" s="58"/>
      <c r="X27" s="84"/>
      <c r="Y27" s="84"/>
      <c r="Z27" s="84"/>
      <c r="AA27" s="84"/>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8" zoomScaleNormal="100" zoomScaleSheetLayoutView="100" workbookViewId="0">
      <selection activeCell="C46" sqref="C46"/>
    </sheetView>
  </sheetViews>
  <sheetFormatPr defaultColWidth="9.140625" defaultRowHeight="15" x14ac:dyDescent="0.25"/>
  <cols>
    <col min="1" max="1" width="6.140625" style="1" customWidth="1"/>
    <col min="2" max="2" width="53.5703125" style="1" customWidth="1"/>
    <col min="3" max="3" width="109.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2022 год</v>
      </c>
      <c r="B5" s="265"/>
      <c r="C5" s="265"/>
      <c r="D5" s="176"/>
      <c r="E5" s="176"/>
      <c r="F5" s="176"/>
      <c r="G5" s="176"/>
      <c r="H5" s="176"/>
      <c r="I5" s="176"/>
      <c r="J5" s="176"/>
      <c r="K5" s="176"/>
      <c r="L5" s="176"/>
      <c r="M5" s="176"/>
      <c r="N5" s="176"/>
      <c r="O5" s="176"/>
      <c r="P5" s="176"/>
      <c r="Q5" s="176"/>
      <c r="R5" s="176"/>
      <c r="S5" s="176"/>
      <c r="T5" s="176"/>
      <c r="U5" s="176"/>
      <c r="V5" s="176"/>
      <c r="W5" s="176"/>
      <c r="X5" s="176"/>
      <c r="Y5" s="176"/>
      <c r="Z5" s="176"/>
      <c r="AA5" s="176"/>
      <c r="AB5" s="176"/>
      <c r="AC5" s="176"/>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5" t="str">
        <f>'1. паспорт местоположение'!A9:C9</f>
        <v>АО "Россети Тюмень"</v>
      </c>
      <c r="B9" s="275"/>
      <c r="C9" s="275"/>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M_TP1900.PS.0065</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27.75" customHeight="1" x14ac:dyDescent="0.2">
      <c r="A15" s="271" t="str">
        <f>'1. паспорт местоположение'!A15:C15</f>
        <v>Реконструкция РП 110 кВ Хора (замена ТН-110 кВ - 7 шт.)</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431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50.25" customHeight="1" x14ac:dyDescent="0.2">
      <c r="A22" s="28" t="s">
        <v>66</v>
      </c>
      <c r="B22" s="34" t="s">
        <v>443</v>
      </c>
      <c r="C22" s="54" t="s">
        <v>508</v>
      </c>
      <c r="D22" s="33"/>
      <c r="E22" s="33"/>
      <c r="F22" s="32"/>
      <c r="G22" s="32"/>
      <c r="H22" s="32"/>
      <c r="I22" s="32"/>
      <c r="J22" s="32"/>
      <c r="K22" s="32"/>
      <c r="L22" s="32"/>
      <c r="M22" s="32"/>
      <c r="N22" s="32"/>
      <c r="O22" s="32"/>
      <c r="P22" s="32"/>
      <c r="Q22" s="31"/>
      <c r="R22" s="31"/>
      <c r="S22" s="31"/>
      <c r="T22" s="31"/>
      <c r="U22" s="31"/>
    </row>
    <row r="23" spans="1:21" ht="183.75" customHeight="1" x14ac:dyDescent="0.25">
      <c r="A23" s="28" t="s">
        <v>64</v>
      </c>
      <c r="B23" s="30" t="s">
        <v>61</v>
      </c>
      <c r="C23" s="213" t="s">
        <v>509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462</v>
      </c>
      <c r="C24" s="40" t="s">
        <v>510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463</v>
      </c>
      <c r="C25" s="40" t="s">
        <v>478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222</v>
      </c>
      <c r="C26" s="40" t="s">
        <v>478</v>
      </c>
      <c r="D26" s="27"/>
      <c r="E26" s="27"/>
      <c r="F26" s="27"/>
      <c r="G26" s="27"/>
      <c r="H26" s="27"/>
      <c r="I26" s="27"/>
      <c r="J26" s="27"/>
      <c r="K26" s="27"/>
      <c r="L26" s="27"/>
      <c r="M26" s="27"/>
      <c r="N26" s="27"/>
      <c r="O26" s="27"/>
      <c r="P26" s="27"/>
      <c r="Q26" s="27"/>
      <c r="R26" s="27"/>
      <c r="S26" s="27"/>
      <c r="T26" s="27"/>
      <c r="U26" s="27"/>
    </row>
    <row r="27" spans="1:21" ht="141.75" x14ac:dyDescent="0.25">
      <c r="A27" s="28" t="s">
        <v>59</v>
      </c>
      <c r="B27" s="30" t="s">
        <v>444</v>
      </c>
      <c r="C27" s="229" t="s">
        <v>511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40" zoomScaleNormal="80" zoomScaleSheetLayoutView="40" workbookViewId="0">
      <selection activeCell="L37" sqref="L3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5" t="str">
        <f>'1. паспорт местоположение'!A5:C5</f>
        <v>Год раскрытия информации: 2022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9"/>
      <c r="AB6" s="169"/>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9"/>
      <c r="AB7" s="169"/>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70"/>
      <c r="AB8" s="170"/>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1"/>
      <c r="AB9" s="171"/>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9"/>
      <c r="AB10" s="169"/>
    </row>
    <row r="11" spans="1:28" ht="15.75" x14ac:dyDescent="0.25">
      <c r="A11" s="275" t="str">
        <f>'1. паспорт местоположение'!A12:C12</f>
        <v>M_TP1900.PS.0065</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70"/>
      <c r="AB11" s="170"/>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1"/>
      <c r="AB12" s="171"/>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5" t="str">
        <f>'1. паспорт местоположение'!A15:C15</f>
        <v>Реконструкция РП 110 кВ Хора (замена ТН-110 кВ - 7 шт.)</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70"/>
      <c r="AB14" s="170"/>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1"/>
      <c r="AB15" s="171"/>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77"/>
      <c r="AB16" s="177"/>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77"/>
      <c r="AB17" s="177"/>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77"/>
      <c r="AB18" s="177"/>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77"/>
      <c r="AB19" s="177"/>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78"/>
      <c r="AB20" s="178"/>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78"/>
      <c r="AB21" s="178"/>
    </row>
    <row r="22" spans="1:28" x14ac:dyDescent="0.25">
      <c r="A22" s="314" t="s">
        <v>461</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79"/>
      <c r="AB22" s="179"/>
    </row>
    <row r="23" spans="1:28" ht="32.25" customHeight="1" x14ac:dyDescent="0.25">
      <c r="A23" s="316" t="s">
        <v>319</v>
      </c>
      <c r="B23" s="317"/>
      <c r="C23" s="317"/>
      <c r="D23" s="317"/>
      <c r="E23" s="317"/>
      <c r="F23" s="317"/>
      <c r="G23" s="317"/>
      <c r="H23" s="317"/>
      <c r="I23" s="317"/>
      <c r="J23" s="317"/>
      <c r="K23" s="317"/>
      <c r="L23" s="318"/>
      <c r="M23" s="315" t="s">
        <v>320</v>
      </c>
      <c r="N23" s="315"/>
      <c r="O23" s="315"/>
      <c r="P23" s="315"/>
      <c r="Q23" s="315"/>
      <c r="R23" s="315"/>
      <c r="S23" s="315"/>
      <c r="T23" s="315"/>
      <c r="U23" s="315"/>
      <c r="V23" s="315"/>
      <c r="W23" s="315"/>
      <c r="X23" s="315"/>
      <c r="Y23" s="315"/>
      <c r="Z23" s="315"/>
    </row>
    <row r="24" spans="1:28" ht="151.5" customHeight="1" x14ac:dyDescent="0.25">
      <c r="A24" s="77" t="s">
        <v>225</v>
      </c>
      <c r="B24" s="78" t="s">
        <v>232</v>
      </c>
      <c r="C24" s="77" t="s">
        <v>313</v>
      </c>
      <c r="D24" s="77" t="s">
        <v>226</v>
      </c>
      <c r="E24" s="77" t="s">
        <v>314</v>
      </c>
      <c r="F24" s="77" t="s">
        <v>316</v>
      </c>
      <c r="G24" s="77" t="s">
        <v>315</v>
      </c>
      <c r="H24" s="77" t="s">
        <v>227</v>
      </c>
      <c r="I24" s="77" t="s">
        <v>317</v>
      </c>
      <c r="J24" s="77" t="s">
        <v>233</v>
      </c>
      <c r="K24" s="78" t="s">
        <v>231</v>
      </c>
      <c r="L24" s="78" t="s">
        <v>228</v>
      </c>
      <c r="M24" s="79" t="s">
        <v>240</v>
      </c>
      <c r="N24" s="78" t="s">
        <v>471</v>
      </c>
      <c r="O24" s="77" t="s">
        <v>238</v>
      </c>
      <c r="P24" s="77" t="s">
        <v>239</v>
      </c>
      <c r="Q24" s="77" t="s">
        <v>237</v>
      </c>
      <c r="R24" s="77" t="s">
        <v>227</v>
      </c>
      <c r="S24" s="77" t="s">
        <v>236</v>
      </c>
      <c r="T24" s="77" t="s">
        <v>235</v>
      </c>
      <c r="U24" s="77" t="s">
        <v>312</v>
      </c>
      <c r="V24" s="77" t="s">
        <v>237</v>
      </c>
      <c r="W24" s="92" t="s">
        <v>230</v>
      </c>
      <c r="X24" s="92" t="s">
        <v>242</v>
      </c>
      <c r="Y24" s="92" t="s">
        <v>243</v>
      </c>
      <c r="Z24" s="94" t="s">
        <v>241</v>
      </c>
    </row>
    <row r="25" spans="1:28" ht="16.5" customHeight="1" x14ac:dyDescent="0.25">
      <c r="A25" s="77">
        <v>1</v>
      </c>
      <c r="B25" s="78">
        <v>2</v>
      </c>
      <c r="C25" s="77">
        <v>3</v>
      </c>
      <c r="D25" s="78">
        <v>4</v>
      </c>
      <c r="E25" s="77">
        <v>5</v>
      </c>
      <c r="F25" s="78">
        <v>6</v>
      </c>
      <c r="G25" s="77">
        <v>7</v>
      </c>
      <c r="H25" s="78">
        <v>8</v>
      </c>
      <c r="I25" s="77">
        <v>9</v>
      </c>
      <c r="J25" s="78">
        <v>10</v>
      </c>
      <c r="K25" s="180">
        <v>11</v>
      </c>
      <c r="L25" s="78">
        <v>12</v>
      </c>
      <c r="M25" s="180">
        <v>13</v>
      </c>
      <c r="N25" s="78">
        <v>14</v>
      </c>
      <c r="O25" s="180">
        <v>15</v>
      </c>
      <c r="P25" s="78">
        <v>16</v>
      </c>
      <c r="Q25" s="180">
        <v>17</v>
      </c>
      <c r="R25" s="78">
        <v>18</v>
      </c>
      <c r="S25" s="180">
        <v>19</v>
      </c>
      <c r="T25" s="78">
        <v>20</v>
      </c>
      <c r="U25" s="180">
        <v>21</v>
      </c>
      <c r="V25" s="78">
        <v>22</v>
      </c>
      <c r="W25" s="180">
        <v>23</v>
      </c>
      <c r="X25" s="78">
        <v>24</v>
      </c>
      <c r="Y25" s="180">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5" t="str">
        <f>'3.4. Паспорт надежность'!A4:Z4</f>
        <v>Год раскрытия информации: 2022 год</v>
      </c>
      <c r="B5" s="265"/>
      <c r="C5" s="265"/>
      <c r="D5" s="265"/>
      <c r="E5" s="265"/>
      <c r="F5" s="265"/>
      <c r="G5" s="265"/>
      <c r="H5" s="265"/>
      <c r="I5" s="265"/>
      <c r="J5" s="265"/>
      <c r="K5" s="265"/>
      <c r="L5" s="265"/>
      <c r="M5" s="265"/>
      <c r="N5" s="265"/>
      <c r="O5" s="265"/>
      <c r="P5" s="176"/>
      <c r="Q5" s="176"/>
      <c r="R5" s="176"/>
      <c r="S5" s="176"/>
      <c r="T5" s="176"/>
      <c r="U5" s="176"/>
      <c r="V5" s="176"/>
      <c r="W5" s="176"/>
      <c r="X5" s="176"/>
      <c r="Y5" s="176"/>
      <c r="Z5" s="176"/>
      <c r="AA5" s="176"/>
      <c r="AB5" s="176"/>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5" t="str">
        <f>'1. паспорт местоположение'!A12:C12</f>
        <v>M_TP1900.PS.0065</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5" t="str">
        <f>'1. паспорт местоположение'!A15:C15</f>
        <v>Реконструкция РП 110 кВ Хора (замена ТН-110 кВ - 7 шт.)</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22" t="s">
        <v>439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9" t="s">
        <v>87</v>
      </c>
      <c r="F19" s="320"/>
      <c r="G19" s="320"/>
      <c r="H19" s="320"/>
      <c r="I19" s="321"/>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45" t="s">
        <v>85</v>
      </c>
      <c r="F20" s="45" t="s">
        <v>84</v>
      </c>
      <c r="G20" s="45" t="s">
        <v>83</v>
      </c>
      <c r="H20" s="45" t="s">
        <v>82</v>
      </c>
      <c r="I20" s="45" t="s">
        <v>81</v>
      </c>
      <c r="J20" s="45" t="s">
        <v>80</v>
      </c>
      <c r="K20" s="45" t="s">
        <v>5</v>
      </c>
      <c r="L20" s="53" t="s">
        <v>4</v>
      </c>
      <c r="M20" s="52" t="s">
        <v>223</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474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496</v>
      </c>
    </row>
    <row r="4" spans="1:44" s="12" customFormat="1" ht="18.75" x14ac:dyDescent="0.3">
      <c r="A4" s="17"/>
      <c r="I4" s="16"/>
      <c r="J4" s="16"/>
      <c r="K4" s="15"/>
    </row>
    <row r="5" spans="1:44" s="12" customFormat="1" ht="18.75" customHeight="1" x14ac:dyDescent="0.2">
      <c r="A5" s="265" t="str">
        <f>'4. паспортбюджет'!A5:O5</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M_TP1900.PS.0065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2" t="str">
        <f>'1. паспорт местоположение'!A15:C15</f>
        <v>Реконструкция РП 110 кВ Хора (замена ТН-110 кВ - 7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440</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6"/>
      <c r="AP19" s="126"/>
      <c r="AQ19" s="126"/>
      <c r="AR19" s="42"/>
    </row>
    <row r="20" spans="1:45" ht="18.75" x14ac:dyDescent="0.3">
      <c r="AO20" s="126"/>
      <c r="AP20" s="126"/>
      <c r="AQ20" s="126"/>
      <c r="AR20" s="15"/>
    </row>
    <row r="21" spans="1:45" ht="20.25" customHeight="1" x14ac:dyDescent="0.3">
      <c r="AO21" s="126"/>
      <c r="AP21" s="126"/>
      <c r="AQ21" s="126"/>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5"/>
      <c r="B23" s="125"/>
      <c r="C23" s="125"/>
      <c r="D23" s="125"/>
      <c r="E23" s="125"/>
      <c r="F23" s="125"/>
      <c r="G23" s="125"/>
      <c r="H23" s="125"/>
      <c r="I23" s="125"/>
      <c r="J23" s="125"/>
      <c r="K23" s="125"/>
      <c r="L23" s="125"/>
      <c r="M23" s="125"/>
      <c r="N23" s="125"/>
      <c r="O23" s="125"/>
      <c r="P23" s="125"/>
      <c r="Q23" s="125"/>
      <c r="R23" s="125"/>
      <c r="S23" s="125"/>
      <c r="T23" s="125"/>
      <c r="U23" s="125"/>
      <c r="V23" s="125"/>
      <c r="W23" s="125"/>
      <c r="X23" s="125"/>
      <c r="Y23" s="125"/>
      <c r="Z23" s="125"/>
      <c r="AA23" s="125"/>
      <c r="AB23" s="125"/>
      <c r="AC23" s="125"/>
      <c r="AD23" s="125"/>
      <c r="AE23" s="125"/>
      <c r="AF23" s="125"/>
      <c r="AG23" s="125"/>
      <c r="AH23" s="125"/>
      <c r="AI23" s="125"/>
      <c r="AJ23" s="125"/>
      <c r="AK23" s="125"/>
      <c r="AL23" s="125"/>
      <c r="AM23" s="125"/>
      <c r="AN23" s="125"/>
      <c r="AO23" s="125"/>
      <c r="AP23" s="125"/>
      <c r="AQ23" s="125"/>
      <c r="AR23" s="125"/>
      <c r="AS23" s="125"/>
    </row>
    <row r="24" spans="1:45" ht="14.25" customHeight="1" thickBot="1" x14ac:dyDescent="0.3">
      <c r="A24" s="329" t="s">
        <v>309</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96"/>
      <c r="AN24" s="96"/>
      <c r="AO24" s="124"/>
      <c r="AP24" s="124"/>
      <c r="AQ24" s="124"/>
      <c r="AR24" s="124"/>
      <c r="AS24" s="102"/>
    </row>
    <row r="25" spans="1:45" ht="12.75" customHeight="1" x14ac:dyDescent="0.25">
      <c r="A25" s="330" t="s">
        <v>308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c r="AL25" s="332"/>
      <c r="AM25" s="97"/>
      <c r="AN25" s="333" t="s">
        <v>307</v>
      </c>
      <c r="AO25" s="333"/>
      <c r="AP25" s="333"/>
      <c r="AQ25" s="328"/>
      <c r="AR25" s="328"/>
      <c r="AS25" s="102"/>
    </row>
    <row r="26" spans="1:45" ht="17.25" customHeight="1" x14ac:dyDescent="0.25">
      <c r="A26" s="340" t="s">
        <v>306</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97"/>
      <c r="AN26" s="323" t="s">
        <v>305</v>
      </c>
      <c r="AO26" s="324"/>
      <c r="AP26" s="325"/>
      <c r="AQ26" s="326"/>
      <c r="AR26" s="327"/>
      <c r="AS26" s="102"/>
    </row>
    <row r="27" spans="1:45" ht="17.25" customHeight="1" x14ac:dyDescent="0.25">
      <c r="A27" s="340" t="s">
        <v>304</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97"/>
      <c r="AN27" s="323" t="s">
        <v>303</v>
      </c>
      <c r="AO27" s="324"/>
      <c r="AP27" s="325"/>
      <c r="AQ27" s="326"/>
      <c r="AR27" s="327"/>
      <c r="AS27" s="102"/>
    </row>
    <row r="28" spans="1:45" ht="27.75" customHeight="1" thickBot="1" x14ac:dyDescent="0.3">
      <c r="A28" s="343" t="s">
        <v>302</v>
      </c>
      <c r="B28" s="344"/>
      <c r="C28" s="344"/>
      <c r="D28" s="344"/>
      <c r="E28" s="344"/>
      <c r="F28" s="344"/>
      <c r="G28" s="344"/>
      <c r="H28" s="344"/>
      <c r="I28" s="344"/>
      <c r="J28" s="344"/>
      <c r="K28" s="344"/>
      <c r="L28" s="344"/>
      <c r="M28" s="344"/>
      <c r="N28" s="344"/>
      <c r="O28" s="344"/>
      <c r="P28" s="344"/>
      <c r="Q28" s="344"/>
      <c r="R28" s="344"/>
      <c r="S28" s="344"/>
      <c r="T28" s="344"/>
      <c r="U28" s="344"/>
      <c r="V28" s="344"/>
      <c r="W28" s="344"/>
      <c r="X28" s="344"/>
      <c r="Y28" s="344"/>
      <c r="Z28" s="344"/>
      <c r="AA28" s="344"/>
      <c r="AB28" s="344"/>
      <c r="AC28" s="344"/>
      <c r="AD28" s="344"/>
      <c r="AE28" s="344"/>
      <c r="AF28" s="344"/>
      <c r="AG28" s="344"/>
      <c r="AH28" s="344"/>
      <c r="AI28" s="344"/>
      <c r="AJ28" s="345"/>
      <c r="AK28" s="346"/>
      <c r="AL28" s="346"/>
      <c r="AM28" s="97"/>
      <c r="AN28" s="347" t="s">
        <v>301</v>
      </c>
      <c r="AO28" s="348"/>
      <c r="AP28" s="349"/>
      <c r="AQ28" s="326"/>
      <c r="AR28" s="327"/>
      <c r="AS28" s="102"/>
    </row>
    <row r="29" spans="1:45" ht="17.25" customHeight="1" x14ac:dyDescent="0.25">
      <c r="A29" s="334" t="s">
        <v>300</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2"/>
      <c r="AL29" s="332"/>
      <c r="AM29" s="97"/>
      <c r="AN29" s="337"/>
      <c r="AO29" s="338"/>
      <c r="AP29" s="338"/>
      <c r="AQ29" s="326"/>
      <c r="AR29" s="339"/>
      <c r="AS29" s="102"/>
    </row>
    <row r="30" spans="1:45" ht="17.25" customHeight="1" x14ac:dyDescent="0.25">
      <c r="A30" s="340" t="s">
        <v>299</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97"/>
      <c r="AS30" s="102"/>
    </row>
    <row r="31" spans="1:45" ht="17.25" customHeight="1" x14ac:dyDescent="0.25">
      <c r="A31" s="340" t="s">
        <v>298</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97"/>
      <c r="AN31" s="97"/>
      <c r="AO31" s="123"/>
      <c r="AP31" s="123"/>
      <c r="AQ31" s="123"/>
      <c r="AR31" s="123"/>
      <c r="AS31" s="102"/>
    </row>
    <row r="32" spans="1:45" ht="17.25" customHeight="1" x14ac:dyDescent="0.25">
      <c r="A32" s="340" t="s">
        <v>273</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97"/>
      <c r="AN32" s="97"/>
      <c r="AO32" s="97"/>
      <c r="AP32" s="97"/>
      <c r="AQ32" s="97"/>
      <c r="AR32" s="97"/>
      <c r="AS32" s="102"/>
    </row>
    <row r="33" spans="1:45" ht="17.25" customHeight="1" x14ac:dyDescent="0.25">
      <c r="A33" s="340" t="s">
        <v>297</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50"/>
      <c r="AL33" s="350"/>
      <c r="AM33" s="97"/>
      <c r="AN33" s="97"/>
      <c r="AO33" s="97"/>
      <c r="AP33" s="97"/>
      <c r="AQ33" s="97"/>
      <c r="AR33" s="97"/>
      <c r="AS33" s="102"/>
    </row>
    <row r="34" spans="1:45" ht="17.25" customHeight="1" x14ac:dyDescent="0.25">
      <c r="A34" s="340" t="s">
        <v>296</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97"/>
      <c r="AN34" s="97"/>
      <c r="AO34" s="97"/>
      <c r="AP34" s="97"/>
      <c r="AQ34" s="97"/>
      <c r="AR34" s="97"/>
      <c r="AS34" s="102"/>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97"/>
      <c r="AN35" s="97"/>
      <c r="AO35" s="97"/>
      <c r="AP35" s="97"/>
      <c r="AQ35" s="97"/>
      <c r="AR35" s="97"/>
      <c r="AS35" s="102"/>
    </row>
    <row r="36" spans="1:45" ht="17.25" customHeight="1" thickBot="1" x14ac:dyDescent="0.3">
      <c r="A36" s="351" t="s">
        <v>261</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46"/>
      <c r="AL36" s="346"/>
      <c r="AM36" s="97"/>
      <c r="AN36" s="97"/>
      <c r="AO36" s="97"/>
      <c r="AP36" s="97"/>
      <c r="AQ36" s="97"/>
      <c r="AR36" s="97"/>
      <c r="AS36" s="102"/>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2"/>
      <c r="AL37" s="332"/>
      <c r="AM37" s="97"/>
      <c r="AN37" s="97"/>
      <c r="AO37" s="97"/>
      <c r="AP37" s="97"/>
      <c r="AQ37" s="97"/>
      <c r="AR37" s="97"/>
      <c r="AS37" s="102"/>
    </row>
    <row r="38" spans="1:45" ht="17.25" customHeight="1" x14ac:dyDescent="0.25">
      <c r="A38" s="340" t="s">
        <v>295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97"/>
      <c r="AN38" s="97"/>
      <c r="AO38" s="97"/>
      <c r="AP38" s="97"/>
      <c r="AQ38" s="97"/>
      <c r="AR38" s="97"/>
      <c r="AS38" s="102"/>
    </row>
    <row r="39" spans="1:45" ht="17.25" customHeight="1" thickBot="1" x14ac:dyDescent="0.3">
      <c r="A39" s="351" t="s">
        <v>294</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46"/>
      <c r="AL39" s="346"/>
      <c r="AM39" s="97"/>
      <c r="AN39" s="97"/>
      <c r="AO39" s="97"/>
      <c r="AP39" s="97"/>
      <c r="AQ39" s="97"/>
      <c r="AR39" s="97"/>
      <c r="AS39" s="102"/>
    </row>
    <row r="40" spans="1:45" ht="17.25" customHeight="1" x14ac:dyDescent="0.25">
      <c r="A40" s="330" t="s">
        <v>293</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2"/>
      <c r="AL40" s="332"/>
      <c r="AM40" s="97"/>
      <c r="AN40" s="97"/>
      <c r="AO40" s="97"/>
      <c r="AP40" s="97"/>
      <c r="AQ40" s="97"/>
      <c r="AR40" s="97"/>
      <c r="AS40" s="102"/>
    </row>
    <row r="41" spans="1:45" ht="17.25" customHeight="1" x14ac:dyDescent="0.25">
      <c r="A41" s="340" t="s">
        <v>292</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97"/>
      <c r="AN41" s="97"/>
      <c r="AO41" s="97"/>
      <c r="AP41" s="97"/>
      <c r="AQ41" s="97"/>
      <c r="AR41" s="97"/>
      <c r="AS41" s="102"/>
    </row>
    <row r="42" spans="1:45" ht="17.25" customHeight="1" x14ac:dyDescent="0.25">
      <c r="A42" s="340" t="s">
        <v>291</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97"/>
      <c r="AN42" s="97"/>
      <c r="AO42" s="97"/>
      <c r="AP42" s="97"/>
      <c r="AQ42" s="97"/>
      <c r="AR42" s="97"/>
      <c r="AS42" s="102"/>
    </row>
    <row r="43" spans="1:45" ht="17.25" customHeight="1" x14ac:dyDescent="0.25">
      <c r="A43" s="340" t="s">
        <v>290</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97"/>
      <c r="AN43" s="97"/>
      <c r="AO43" s="97"/>
      <c r="AP43" s="97"/>
      <c r="AQ43" s="97"/>
      <c r="AR43" s="97"/>
      <c r="AS43" s="102"/>
    </row>
    <row r="44" spans="1:45" ht="17.25" customHeight="1" x14ac:dyDescent="0.25">
      <c r="A44" s="340" t="s">
        <v>289</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97"/>
      <c r="AN44" s="97"/>
      <c r="AO44" s="97"/>
      <c r="AP44" s="97"/>
      <c r="AQ44" s="97"/>
      <c r="AR44" s="97"/>
      <c r="AS44" s="102"/>
    </row>
    <row r="45" spans="1:45" ht="17.25" customHeight="1" x14ac:dyDescent="0.25">
      <c r="A45" s="340" t="s">
        <v>288</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97"/>
      <c r="AN45" s="97"/>
      <c r="AO45" s="97"/>
      <c r="AP45" s="97"/>
      <c r="AQ45" s="97"/>
      <c r="AR45" s="97"/>
      <c r="AS45" s="102"/>
    </row>
    <row r="46" spans="1:45" ht="17.25" customHeight="1" thickBot="1" x14ac:dyDescent="0.3">
      <c r="A46" s="353" t="s">
        <v>287</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97"/>
      <c r="AN46" s="97"/>
      <c r="AO46" s="97"/>
      <c r="AP46" s="97"/>
      <c r="AQ46" s="97"/>
      <c r="AR46" s="97"/>
      <c r="AS46" s="102"/>
    </row>
    <row r="47" spans="1:45" ht="24" customHeight="1" x14ac:dyDescent="0.25">
      <c r="A47" s="356" t="s">
        <v>286</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32" t="s">
        <v>5</v>
      </c>
      <c r="AL47" s="332"/>
      <c r="AM47" s="359" t="s">
        <v>267</v>
      </c>
      <c r="AN47" s="359"/>
      <c r="AO47" s="110" t="s">
        <v>266</v>
      </c>
      <c r="AP47" s="110" t="s">
        <v>265</v>
      </c>
      <c r="AQ47" s="102"/>
    </row>
    <row r="48" spans="1:45" ht="12" customHeight="1" x14ac:dyDescent="0.25">
      <c r="A48" s="340" t="s">
        <v>285</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14"/>
      <c r="AP48" s="114"/>
      <c r="AQ48" s="102"/>
    </row>
    <row r="49" spans="1:43" ht="12" customHeight="1" x14ac:dyDescent="0.25">
      <c r="A49" s="340" t="s">
        <v>284</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14"/>
      <c r="AP49" s="114"/>
      <c r="AQ49" s="102"/>
    </row>
    <row r="50" spans="1:43" ht="12" customHeight="1" thickBot="1" x14ac:dyDescent="0.3">
      <c r="A50" s="351" t="s">
        <v>283</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46"/>
      <c r="AL50" s="346"/>
      <c r="AM50" s="346"/>
      <c r="AN50" s="346"/>
      <c r="AO50" s="117"/>
      <c r="AP50" s="117"/>
      <c r="AQ50" s="102"/>
    </row>
    <row r="51" spans="1:43" ht="6.75" customHeight="1" thickBot="1" x14ac:dyDescent="0.3">
      <c r="A51" s="122"/>
      <c r="B51" s="122"/>
      <c r="C51" s="122"/>
      <c r="D51" s="122"/>
      <c r="E51" s="122"/>
      <c r="F51" s="122"/>
      <c r="G51" s="122"/>
      <c r="H51" s="122"/>
      <c r="I51" s="122"/>
      <c r="J51" s="122"/>
      <c r="K51" s="122"/>
      <c r="L51" s="122"/>
      <c r="M51" s="122"/>
      <c r="N51" s="122"/>
      <c r="O51" s="122"/>
      <c r="P51" s="122"/>
      <c r="Q51" s="122"/>
      <c r="R51" s="122"/>
      <c r="S51" s="122"/>
      <c r="T51" s="122"/>
      <c r="U51" s="122"/>
      <c r="V51" s="122"/>
      <c r="W51" s="122"/>
      <c r="X51" s="122"/>
      <c r="Y51" s="122"/>
      <c r="Z51" s="122"/>
      <c r="AA51" s="122"/>
      <c r="AB51" s="122"/>
      <c r="AC51" s="122"/>
      <c r="AD51" s="122"/>
      <c r="AE51" s="122"/>
      <c r="AF51" s="122"/>
      <c r="AG51" s="122"/>
      <c r="AH51" s="122"/>
      <c r="AI51" s="122"/>
      <c r="AJ51" s="122"/>
      <c r="AK51" s="122"/>
      <c r="AL51" s="122"/>
      <c r="AM51" s="120"/>
      <c r="AN51" s="120"/>
      <c r="AO51" s="121"/>
      <c r="AP51" s="121"/>
      <c r="AQ51" s="119"/>
    </row>
    <row r="52" spans="1:43" ht="24" customHeight="1" x14ac:dyDescent="0.25">
      <c r="A52" s="360" t="s">
        <v>282</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59" t="s">
        <v>5</v>
      </c>
      <c r="AL52" s="359"/>
      <c r="AM52" s="359" t="s">
        <v>267</v>
      </c>
      <c r="AN52" s="359"/>
      <c r="AO52" s="110" t="s">
        <v>266</v>
      </c>
      <c r="AP52" s="110" t="s">
        <v>265</v>
      </c>
      <c r="AQ52" s="102"/>
    </row>
    <row r="53" spans="1:43" ht="11.25" customHeight="1" x14ac:dyDescent="0.25">
      <c r="A53" s="362" t="s">
        <v>281</v>
      </c>
      <c r="B53" s="363"/>
      <c r="C53" s="363"/>
      <c r="D53" s="363"/>
      <c r="E53" s="363"/>
      <c r="F53" s="363"/>
      <c r="G53" s="363"/>
      <c r="H53" s="363"/>
      <c r="I53" s="363"/>
      <c r="J53" s="363"/>
      <c r="K53" s="363"/>
      <c r="L53" s="363"/>
      <c r="M53" s="363"/>
      <c r="N53" s="363"/>
      <c r="O53" s="363"/>
      <c r="P53" s="363"/>
      <c r="Q53" s="363"/>
      <c r="R53" s="363"/>
      <c r="S53" s="363"/>
      <c r="T53" s="363"/>
      <c r="U53" s="363"/>
      <c r="V53" s="363"/>
      <c r="W53" s="363"/>
      <c r="X53" s="363"/>
      <c r="Y53" s="363"/>
      <c r="Z53" s="363"/>
      <c r="AA53" s="363"/>
      <c r="AB53" s="363"/>
      <c r="AC53" s="363"/>
      <c r="AD53" s="363"/>
      <c r="AE53" s="363"/>
      <c r="AF53" s="363"/>
      <c r="AG53" s="363"/>
      <c r="AH53" s="363"/>
      <c r="AI53" s="363"/>
      <c r="AJ53" s="363"/>
      <c r="AK53" s="350"/>
      <c r="AL53" s="350"/>
      <c r="AM53" s="350"/>
      <c r="AN53" s="350"/>
      <c r="AO53" s="118"/>
      <c r="AP53" s="118"/>
      <c r="AQ53" s="102"/>
    </row>
    <row r="54" spans="1:43" ht="12" customHeight="1" x14ac:dyDescent="0.25">
      <c r="A54" s="340" t="s">
        <v>280</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14"/>
      <c r="AP54" s="114"/>
      <c r="AQ54" s="102"/>
    </row>
    <row r="55" spans="1:43" ht="12" customHeight="1" x14ac:dyDescent="0.25">
      <c r="A55" s="340" t="s">
        <v>279</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14"/>
      <c r="AP55" s="114"/>
      <c r="AQ55" s="102"/>
    </row>
    <row r="56" spans="1:43" ht="12" customHeight="1" thickBot="1" x14ac:dyDescent="0.3">
      <c r="A56" s="351" t="s">
        <v>278</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46"/>
      <c r="AL56" s="346"/>
      <c r="AM56" s="346"/>
      <c r="AN56" s="346"/>
      <c r="AO56" s="117"/>
      <c r="AP56" s="117"/>
      <c r="AQ56" s="102"/>
    </row>
    <row r="57" spans="1:43" ht="6" customHeight="1" thickBot="1" x14ac:dyDescent="0.3">
      <c r="A57" s="112"/>
      <c r="B57" s="112"/>
      <c r="C57" s="112"/>
      <c r="D57" s="112"/>
      <c r="E57" s="112"/>
      <c r="F57" s="112"/>
      <c r="G57" s="112"/>
      <c r="H57" s="112"/>
      <c r="I57" s="112"/>
      <c r="J57" s="112"/>
      <c r="K57" s="112"/>
      <c r="L57" s="112"/>
      <c r="M57" s="112"/>
      <c r="N57" s="112"/>
      <c r="O57" s="112"/>
      <c r="P57" s="112"/>
      <c r="Q57" s="112"/>
      <c r="R57" s="112"/>
      <c r="S57" s="112"/>
      <c r="T57" s="112"/>
      <c r="U57" s="112"/>
      <c r="V57" s="112"/>
      <c r="W57" s="112"/>
      <c r="X57" s="112"/>
      <c r="Y57" s="112"/>
      <c r="Z57" s="112"/>
      <c r="AA57" s="112"/>
      <c r="AB57" s="112"/>
      <c r="AC57" s="112"/>
      <c r="AD57" s="112"/>
      <c r="AE57" s="112"/>
      <c r="AF57" s="112"/>
      <c r="AG57" s="112"/>
      <c r="AH57" s="112"/>
      <c r="AI57" s="112"/>
      <c r="AJ57" s="112"/>
      <c r="AK57" s="112"/>
      <c r="AL57" s="112"/>
      <c r="AM57" s="97"/>
      <c r="AN57" s="97"/>
      <c r="AO57" s="111"/>
      <c r="AP57" s="111"/>
      <c r="AQ57" s="96"/>
    </row>
    <row r="58" spans="1:43" ht="24" customHeight="1" x14ac:dyDescent="0.25">
      <c r="A58" s="360" t="s">
        <v>277</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59" t="s">
        <v>5</v>
      </c>
      <c r="AL58" s="359"/>
      <c r="AM58" s="359" t="s">
        <v>267</v>
      </c>
      <c r="AN58" s="359"/>
      <c r="AO58" s="110" t="s">
        <v>266</v>
      </c>
      <c r="AP58" s="110" t="s">
        <v>265</v>
      </c>
      <c r="AQ58" s="102"/>
    </row>
    <row r="59" spans="1:43" ht="12.75" customHeight="1" x14ac:dyDescent="0.25">
      <c r="A59" s="364" t="s">
        <v>276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116"/>
      <c r="AP59" s="116"/>
      <c r="AQ59" s="108"/>
    </row>
    <row r="60" spans="1:43" ht="12" customHeight="1" x14ac:dyDescent="0.25">
      <c r="A60" s="340" t="s">
        <v>275</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14"/>
      <c r="AP60" s="114"/>
      <c r="AQ60" s="102"/>
    </row>
    <row r="61" spans="1:43" ht="12" customHeight="1" x14ac:dyDescent="0.25">
      <c r="A61" s="340" t="s">
        <v>274</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14"/>
      <c r="AP61" s="114"/>
      <c r="AQ61" s="102"/>
    </row>
    <row r="62" spans="1:43" ht="12" customHeight="1" x14ac:dyDescent="0.25">
      <c r="A62" s="340" t="s">
        <v>273</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14"/>
      <c r="AP62" s="114"/>
      <c r="AQ62" s="102"/>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14"/>
      <c r="AP63" s="114"/>
      <c r="AQ63" s="102"/>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14"/>
      <c r="AP64" s="114"/>
      <c r="AQ64" s="102"/>
    </row>
    <row r="65" spans="1:43" ht="12" customHeight="1" x14ac:dyDescent="0.25">
      <c r="A65" s="340" t="s">
        <v>272</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14"/>
      <c r="AP65" s="114"/>
      <c r="AQ65" s="102"/>
    </row>
    <row r="66" spans="1:43" ht="27.75" customHeight="1" x14ac:dyDescent="0.25">
      <c r="A66" s="367" t="s">
        <v>271</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115"/>
      <c r="AP66" s="115"/>
      <c r="AQ66" s="108"/>
    </row>
    <row r="67" spans="1:43" ht="11.25" customHeight="1" x14ac:dyDescent="0.25">
      <c r="A67" s="340" t="s">
        <v>263</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14"/>
      <c r="AP67" s="114"/>
      <c r="AQ67" s="102"/>
    </row>
    <row r="68" spans="1:43" ht="25.5" customHeight="1" x14ac:dyDescent="0.25">
      <c r="A68" s="367" t="s">
        <v>264</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115"/>
      <c r="AP68" s="115"/>
      <c r="AQ68" s="108"/>
    </row>
    <row r="69" spans="1:43" ht="12" customHeight="1" x14ac:dyDescent="0.25">
      <c r="A69" s="340" t="s">
        <v>262</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14"/>
      <c r="AP69" s="114"/>
      <c r="AQ69" s="102"/>
    </row>
    <row r="70" spans="1:43" ht="12.75" customHeight="1" x14ac:dyDescent="0.25">
      <c r="A70" s="371" t="s">
        <v>270</v>
      </c>
      <c r="B70" s="372"/>
      <c r="C70" s="372"/>
      <c r="D70" s="372"/>
      <c r="E70" s="372"/>
      <c r="F70" s="372"/>
      <c r="G70" s="372"/>
      <c r="H70" s="372"/>
      <c r="I70" s="372"/>
      <c r="J70" s="372"/>
      <c r="K70" s="372"/>
      <c r="L70" s="372"/>
      <c r="M70" s="372"/>
      <c r="N70" s="372"/>
      <c r="O70" s="372"/>
      <c r="P70" s="372"/>
      <c r="Q70" s="372"/>
      <c r="R70" s="372"/>
      <c r="S70" s="372"/>
      <c r="T70" s="372"/>
      <c r="U70" s="372"/>
      <c r="V70" s="372"/>
      <c r="W70" s="372"/>
      <c r="X70" s="372"/>
      <c r="Y70" s="372"/>
      <c r="Z70" s="372"/>
      <c r="AA70" s="372"/>
      <c r="AB70" s="372"/>
      <c r="AC70" s="372"/>
      <c r="AD70" s="372"/>
      <c r="AE70" s="372"/>
      <c r="AF70" s="372"/>
      <c r="AG70" s="372"/>
      <c r="AH70" s="372"/>
      <c r="AI70" s="372"/>
      <c r="AJ70" s="372"/>
      <c r="AK70" s="370"/>
      <c r="AL70" s="370"/>
      <c r="AM70" s="370"/>
      <c r="AN70" s="370"/>
      <c r="AO70" s="115"/>
      <c r="AP70" s="115"/>
      <c r="AQ70" s="108"/>
    </row>
    <row r="71" spans="1:43" ht="12" customHeight="1" x14ac:dyDescent="0.25">
      <c r="A71" s="340" t="s">
        <v>261</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14"/>
      <c r="AP71" s="114"/>
      <c r="AQ71" s="102"/>
    </row>
    <row r="72" spans="1:43" ht="12.75" customHeight="1" thickBot="1" x14ac:dyDescent="0.3">
      <c r="A72" s="373" t="s">
        <v>269</v>
      </c>
      <c r="B72" s="374"/>
      <c r="C72" s="374"/>
      <c r="D72" s="374"/>
      <c r="E72" s="374"/>
      <c r="F72" s="374"/>
      <c r="G72" s="374"/>
      <c r="H72" s="374"/>
      <c r="I72" s="374"/>
      <c r="J72" s="374"/>
      <c r="K72" s="374"/>
      <c r="L72" s="374"/>
      <c r="M72" s="374"/>
      <c r="N72" s="374"/>
      <c r="O72" s="374"/>
      <c r="P72" s="374"/>
      <c r="Q72" s="374"/>
      <c r="R72" s="374"/>
      <c r="S72" s="374"/>
      <c r="T72" s="374"/>
      <c r="U72" s="374"/>
      <c r="V72" s="374"/>
      <c r="W72" s="374"/>
      <c r="X72" s="374"/>
      <c r="Y72" s="374"/>
      <c r="Z72" s="374"/>
      <c r="AA72" s="374"/>
      <c r="AB72" s="374"/>
      <c r="AC72" s="374"/>
      <c r="AD72" s="374"/>
      <c r="AE72" s="374"/>
      <c r="AF72" s="374"/>
      <c r="AG72" s="374"/>
      <c r="AH72" s="374"/>
      <c r="AI72" s="374"/>
      <c r="AJ72" s="375"/>
      <c r="AK72" s="376"/>
      <c r="AL72" s="376"/>
      <c r="AM72" s="376"/>
      <c r="AN72" s="376"/>
      <c r="AO72" s="113"/>
      <c r="AP72" s="113"/>
      <c r="AQ72" s="108"/>
    </row>
    <row r="73" spans="1:43" ht="7.5" customHeight="1" thickBot="1" x14ac:dyDescent="0.3">
      <c r="A73" s="112"/>
      <c r="B73" s="112"/>
      <c r="C73" s="112"/>
      <c r="D73" s="112"/>
      <c r="E73" s="112"/>
      <c r="F73" s="112"/>
      <c r="G73" s="112"/>
      <c r="H73" s="112"/>
      <c r="I73" s="112"/>
      <c r="J73" s="112"/>
      <c r="K73" s="112"/>
      <c r="L73" s="112"/>
      <c r="M73" s="112"/>
      <c r="N73" s="112"/>
      <c r="O73" s="112"/>
      <c r="P73" s="112"/>
      <c r="Q73" s="112"/>
      <c r="R73" s="112"/>
      <c r="S73" s="112"/>
      <c r="T73" s="112"/>
      <c r="U73" s="112"/>
      <c r="V73" s="112"/>
      <c r="W73" s="112"/>
      <c r="X73" s="112"/>
      <c r="Y73" s="112"/>
      <c r="Z73" s="112"/>
      <c r="AA73" s="112"/>
      <c r="AB73" s="112"/>
      <c r="AC73" s="112"/>
      <c r="AD73" s="112"/>
      <c r="AE73" s="112"/>
      <c r="AF73" s="112"/>
      <c r="AG73" s="112"/>
      <c r="AH73" s="112"/>
      <c r="AI73" s="112"/>
      <c r="AJ73" s="112"/>
      <c r="AK73" s="112"/>
      <c r="AL73" s="112"/>
      <c r="AM73" s="97"/>
      <c r="AN73" s="97"/>
      <c r="AO73" s="111"/>
      <c r="AP73" s="111"/>
      <c r="AQ73" s="96"/>
    </row>
    <row r="74" spans="1:43" ht="25.5" customHeight="1" x14ac:dyDescent="0.25">
      <c r="A74" s="360" t="s">
        <v>268</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59" t="s">
        <v>5</v>
      </c>
      <c r="AL74" s="359"/>
      <c r="AM74" s="359" t="s">
        <v>267</v>
      </c>
      <c r="AN74" s="359"/>
      <c r="AO74" s="110" t="s">
        <v>266</v>
      </c>
      <c r="AP74" s="110" t="s">
        <v>265</v>
      </c>
      <c r="AQ74" s="102"/>
    </row>
    <row r="75" spans="1:43" ht="25.5" customHeight="1" x14ac:dyDescent="0.25">
      <c r="A75" s="367" t="s">
        <v>264</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7"/>
      <c r="AN75" s="377"/>
      <c r="AO75" s="106"/>
      <c r="AP75" s="106"/>
      <c r="AQ75" s="108"/>
    </row>
    <row r="76" spans="1:43" ht="12" customHeight="1" x14ac:dyDescent="0.25">
      <c r="A76" s="340" t="s">
        <v>263</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78"/>
      <c r="AN76" s="378"/>
      <c r="AO76" s="109"/>
      <c r="AP76" s="109"/>
      <c r="AQ76" s="102"/>
    </row>
    <row r="77" spans="1:43" ht="12" customHeight="1" x14ac:dyDescent="0.25">
      <c r="A77" s="340" t="s">
        <v>262</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78"/>
      <c r="AN77" s="378"/>
      <c r="AO77" s="109"/>
      <c r="AP77" s="109"/>
      <c r="AQ77" s="102"/>
    </row>
    <row r="78" spans="1:43" ht="12" customHeight="1" x14ac:dyDescent="0.25">
      <c r="A78" s="340" t="s">
        <v>261</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78"/>
      <c r="AN78" s="378"/>
      <c r="AO78" s="109"/>
      <c r="AP78" s="109"/>
      <c r="AQ78" s="102"/>
    </row>
    <row r="79" spans="1:43" ht="12" customHeight="1" x14ac:dyDescent="0.25">
      <c r="A79" s="340" t="s">
        <v>260</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78"/>
      <c r="AN79" s="378"/>
      <c r="AO79" s="109"/>
      <c r="AP79" s="109"/>
      <c r="AQ79" s="102"/>
    </row>
    <row r="80" spans="1:43" ht="12" customHeight="1" x14ac:dyDescent="0.25">
      <c r="A80" s="340" t="s">
        <v>259</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78"/>
      <c r="AN80" s="378"/>
      <c r="AO80" s="109"/>
      <c r="AP80" s="109"/>
      <c r="AQ80" s="102"/>
    </row>
    <row r="81" spans="1:45" ht="12.75" customHeight="1" x14ac:dyDescent="0.25">
      <c r="A81" s="340" t="s">
        <v>258</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78"/>
      <c r="AN81" s="378"/>
      <c r="AO81" s="109"/>
      <c r="AP81" s="109"/>
      <c r="AQ81" s="102"/>
    </row>
    <row r="82" spans="1:45" ht="12.75" customHeight="1" x14ac:dyDescent="0.25">
      <c r="A82" s="340" t="s">
        <v>257</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78"/>
      <c r="AN82" s="378"/>
      <c r="AO82" s="109"/>
      <c r="AP82" s="109"/>
      <c r="AQ82" s="102"/>
    </row>
    <row r="83" spans="1:45" ht="12" customHeight="1" x14ac:dyDescent="0.25">
      <c r="A83" s="371" t="s">
        <v>256</v>
      </c>
      <c r="B83" s="372"/>
      <c r="C83" s="372"/>
      <c r="D83" s="372"/>
      <c r="E83" s="372"/>
      <c r="F83" s="372"/>
      <c r="G83" s="372"/>
      <c r="H83" s="372"/>
      <c r="I83" s="372"/>
      <c r="J83" s="372"/>
      <c r="K83" s="372"/>
      <c r="L83" s="372"/>
      <c r="M83" s="372"/>
      <c r="N83" s="372"/>
      <c r="O83" s="372"/>
      <c r="P83" s="372"/>
      <c r="Q83" s="372"/>
      <c r="R83" s="372"/>
      <c r="S83" s="372"/>
      <c r="T83" s="372"/>
      <c r="U83" s="372"/>
      <c r="V83" s="372"/>
      <c r="W83" s="372"/>
      <c r="X83" s="372"/>
      <c r="Y83" s="372"/>
      <c r="Z83" s="372"/>
      <c r="AA83" s="372"/>
      <c r="AB83" s="372"/>
      <c r="AC83" s="372"/>
      <c r="AD83" s="372"/>
      <c r="AE83" s="372"/>
      <c r="AF83" s="372"/>
      <c r="AG83" s="372"/>
      <c r="AH83" s="372"/>
      <c r="AI83" s="372"/>
      <c r="AJ83" s="372"/>
      <c r="AK83" s="370"/>
      <c r="AL83" s="370"/>
      <c r="AM83" s="377"/>
      <c r="AN83" s="377"/>
      <c r="AO83" s="106"/>
      <c r="AP83" s="106"/>
      <c r="AQ83" s="108"/>
    </row>
    <row r="84" spans="1:45" ht="12" customHeight="1" x14ac:dyDescent="0.25">
      <c r="A84" s="371" t="s">
        <v>255</v>
      </c>
      <c r="B84" s="372"/>
      <c r="C84" s="372"/>
      <c r="D84" s="372"/>
      <c r="E84" s="372"/>
      <c r="F84" s="372"/>
      <c r="G84" s="372"/>
      <c r="H84" s="372"/>
      <c r="I84" s="372"/>
      <c r="J84" s="372"/>
      <c r="K84" s="372"/>
      <c r="L84" s="372"/>
      <c r="M84" s="372"/>
      <c r="N84" s="372"/>
      <c r="O84" s="372"/>
      <c r="P84" s="372"/>
      <c r="Q84" s="372"/>
      <c r="R84" s="372"/>
      <c r="S84" s="372"/>
      <c r="T84" s="372"/>
      <c r="U84" s="372"/>
      <c r="V84" s="372"/>
      <c r="W84" s="372"/>
      <c r="X84" s="372"/>
      <c r="Y84" s="372"/>
      <c r="Z84" s="372"/>
      <c r="AA84" s="372"/>
      <c r="AB84" s="372"/>
      <c r="AC84" s="372"/>
      <c r="AD84" s="372"/>
      <c r="AE84" s="372"/>
      <c r="AF84" s="372"/>
      <c r="AG84" s="372"/>
      <c r="AH84" s="372"/>
      <c r="AI84" s="372"/>
      <c r="AJ84" s="372"/>
      <c r="AK84" s="370"/>
      <c r="AL84" s="370"/>
      <c r="AM84" s="377"/>
      <c r="AN84" s="377"/>
      <c r="AO84" s="106"/>
      <c r="AP84" s="106"/>
      <c r="AQ84" s="108"/>
    </row>
    <row r="85" spans="1:45" ht="12" customHeight="1" x14ac:dyDescent="0.25">
      <c r="A85" s="340" t="s">
        <v>254</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78"/>
      <c r="AN85" s="378"/>
      <c r="AO85" s="109"/>
      <c r="AP85" s="109"/>
      <c r="AQ85" s="96"/>
    </row>
    <row r="86" spans="1:45" ht="27.75" customHeight="1" x14ac:dyDescent="0.25">
      <c r="A86" s="367" t="s">
        <v>253</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7"/>
      <c r="AN86" s="377"/>
      <c r="AO86" s="106"/>
      <c r="AP86" s="106"/>
      <c r="AQ86" s="108"/>
    </row>
    <row r="87" spans="1:45" x14ac:dyDescent="0.25">
      <c r="A87" s="367" t="s">
        <v>252</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7"/>
      <c r="AN87" s="377"/>
      <c r="AO87" s="106"/>
      <c r="AP87" s="106"/>
      <c r="AQ87" s="108"/>
    </row>
    <row r="88" spans="1:45" ht="14.25" customHeight="1" x14ac:dyDescent="0.25">
      <c r="A88" s="383" t="s">
        <v>251</v>
      </c>
      <c r="B88" s="384"/>
      <c r="C88" s="384"/>
      <c r="D88" s="385"/>
      <c r="E88" s="107"/>
      <c r="F88" s="107"/>
      <c r="G88" s="107"/>
      <c r="H88" s="107"/>
      <c r="I88" s="107"/>
      <c r="J88" s="107"/>
      <c r="K88" s="107"/>
      <c r="L88" s="107"/>
      <c r="M88" s="107"/>
      <c r="N88" s="107"/>
      <c r="O88" s="107"/>
      <c r="P88" s="107"/>
      <c r="Q88" s="107"/>
      <c r="R88" s="107"/>
      <c r="S88" s="107"/>
      <c r="T88" s="107"/>
      <c r="U88" s="107"/>
      <c r="V88" s="107"/>
      <c r="W88" s="107"/>
      <c r="X88" s="107"/>
      <c r="Y88" s="107"/>
      <c r="Z88" s="107"/>
      <c r="AA88" s="107"/>
      <c r="AB88" s="107"/>
      <c r="AC88" s="107"/>
      <c r="AD88" s="107"/>
      <c r="AE88" s="107"/>
      <c r="AF88" s="107"/>
      <c r="AG88" s="107"/>
      <c r="AH88" s="107"/>
      <c r="AI88" s="107"/>
      <c r="AJ88" s="107"/>
      <c r="AK88" s="386"/>
      <c r="AL88" s="387"/>
      <c r="AM88" s="388"/>
      <c r="AN88" s="389"/>
      <c r="AO88" s="106"/>
      <c r="AP88" s="106"/>
      <c r="AQ88" s="108"/>
    </row>
    <row r="89" spans="1:45" x14ac:dyDescent="0.25">
      <c r="A89" s="383" t="s">
        <v>250</v>
      </c>
      <c r="B89" s="384"/>
      <c r="C89" s="384"/>
      <c r="D89" s="385"/>
      <c r="E89" s="107"/>
      <c r="F89" s="107"/>
      <c r="G89" s="107"/>
      <c r="H89" s="107"/>
      <c r="I89" s="107"/>
      <c r="J89" s="107"/>
      <c r="K89" s="107"/>
      <c r="L89" s="107"/>
      <c r="M89" s="107"/>
      <c r="N89" s="107"/>
      <c r="O89" s="107"/>
      <c r="P89" s="107"/>
      <c r="Q89" s="107"/>
      <c r="R89" s="107"/>
      <c r="S89" s="107"/>
      <c r="T89" s="107"/>
      <c r="U89" s="107"/>
      <c r="V89" s="107"/>
      <c r="W89" s="107"/>
      <c r="X89" s="107"/>
      <c r="Y89" s="107"/>
      <c r="Z89" s="107"/>
      <c r="AA89" s="107"/>
      <c r="AB89" s="107"/>
      <c r="AC89" s="107"/>
      <c r="AD89" s="107"/>
      <c r="AE89" s="107"/>
      <c r="AF89" s="107"/>
      <c r="AG89" s="107"/>
      <c r="AH89" s="107"/>
      <c r="AI89" s="107"/>
      <c r="AJ89" s="107"/>
      <c r="AK89" s="386"/>
      <c r="AL89" s="387"/>
      <c r="AM89" s="388"/>
      <c r="AN89" s="389"/>
      <c r="AO89" s="106"/>
      <c r="AP89" s="106"/>
      <c r="AQ89" s="96"/>
    </row>
    <row r="90" spans="1:45" ht="12" customHeight="1" thickBot="1" x14ac:dyDescent="0.3">
      <c r="A90" s="105" t="s">
        <v>249</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79"/>
      <c r="AL90" s="380"/>
      <c r="AM90" s="381"/>
      <c r="AN90" s="382"/>
      <c r="AO90" s="103"/>
      <c r="AP90" s="103"/>
      <c r="AQ90" s="102"/>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98"/>
    </row>
    <row r="92" spans="1:45" ht="13.5" customHeight="1" x14ac:dyDescent="0.25">
      <c r="A92" s="97" t="s">
        <v>248</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98"/>
    </row>
    <row r="93" spans="1:45" ht="13.5" customHeight="1" x14ac:dyDescent="0.25">
      <c r="A93" s="101" t="s">
        <v>247</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98"/>
      <c r="AQ93" s="98"/>
      <c r="AR93" s="98"/>
      <c r="AS93" s="98"/>
    </row>
    <row r="94" spans="1:45" ht="11.25" customHeight="1" x14ac:dyDescent="0.25">
      <c r="A94" s="101" t="s">
        <v>246</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98"/>
      <c r="AQ94" s="98"/>
      <c r="AR94" s="98"/>
      <c r="AS94" s="96"/>
    </row>
    <row r="95" spans="1:45" x14ac:dyDescent="0.25">
      <c r="A95" s="101" t="s">
        <v>245</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98"/>
      <c r="AQ95" s="98"/>
      <c r="AR95" s="98"/>
      <c r="AS95" s="96"/>
    </row>
    <row r="96" spans="1:45" x14ac:dyDescent="0.25">
      <c r="A96" s="97" t="s">
        <v>244</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1" zoomScaleSheetLayoutView="100" workbookViewId="0">
      <selection activeCell="A15" sqref="A15:L15"/>
    </sheetView>
  </sheetViews>
  <sheetFormatPr defaultRowHeight="15.75" x14ac:dyDescent="0.25"/>
  <cols>
    <col min="1" max="1" width="9.140625" style="60"/>
    <col min="2" max="2" width="37.7109375" style="60" customWidth="1"/>
    <col min="3" max="3" width="15.85546875" style="60" customWidth="1"/>
    <col min="4" max="4" width="14" style="60" customWidth="1"/>
    <col min="5" max="6" width="0" style="60" hidden="1" customWidth="1"/>
    <col min="7" max="7" width="14.8554687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5" t="str">
        <f>'5. анализ эконом эфф'!A5:AR5</f>
        <v>Год раскрытия информации: 2022 год</v>
      </c>
      <c r="B5" s="265"/>
      <c r="C5" s="265"/>
      <c r="D5" s="265"/>
      <c r="E5" s="265"/>
      <c r="F5" s="265"/>
      <c r="G5" s="265"/>
      <c r="H5" s="265"/>
      <c r="I5" s="265"/>
      <c r="J5" s="265"/>
      <c r="K5" s="265"/>
      <c r="L5" s="265"/>
      <c r="M5" s="176"/>
      <c r="N5" s="176"/>
      <c r="O5" s="176"/>
      <c r="P5" s="176"/>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5" t="s">
        <v>506</v>
      </c>
      <c r="B9" s="401"/>
      <c r="C9" s="401"/>
      <c r="D9" s="401"/>
      <c r="E9" s="401"/>
      <c r="F9" s="401"/>
      <c r="G9" s="401"/>
      <c r="H9" s="401"/>
      <c r="I9" s="401"/>
      <c r="J9" s="401"/>
      <c r="K9" s="401"/>
      <c r="L9" s="401"/>
    </row>
    <row r="10" spans="1:44" x14ac:dyDescent="0.25">
      <c r="A10" s="266" t="s">
        <v>9</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5" t="str">
        <f>'5. анализ эконом эфф'!A12:AR12</f>
        <v>M_TP1900.PS.0065</v>
      </c>
      <c r="B12" s="275"/>
      <c r="C12" s="275"/>
      <c r="D12" s="275"/>
      <c r="E12" s="275"/>
      <c r="F12" s="275"/>
      <c r="G12" s="275"/>
      <c r="H12" s="275"/>
      <c r="I12" s="275"/>
      <c r="J12" s="275"/>
      <c r="K12" s="275"/>
      <c r="L12" s="275"/>
    </row>
    <row r="13" spans="1:44" x14ac:dyDescent="0.25">
      <c r="A13" s="266" t="s">
        <v>8</v>
      </c>
      <c r="B13" s="266"/>
      <c r="C13" s="266"/>
      <c r="D13" s="266"/>
      <c r="E13" s="266"/>
      <c r="F13" s="266"/>
      <c r="G13" s="266"/>
      <c r="H13" s="266"/>
      <c r="I13" s="266"/>
      <c r="J13" s="266"/>
      <c r="K13" s="266"/>
      <c r="L13" s="266"/>
    </row>
    <row r="14" spans="1:44" ht="18.75" x14ac:dyDescent="0.25">
      <c r="A14" s="276"/>
      <c r="B14" s="276"/>
      <c r="C14" s="276"/>
      <c r="D14" s="276"/>
      <c r="E14" s="276"/>
      <c r="F14" s="276"/>
      <c r="G14" s="276"/>
      <c r="H14" s="276"/>
      <c r="I14" s="276"/>
      <c r="J14" s="276"/>
      <c r="K14" s="276"/>
      <c r="L14" s="276"/>
    </row>
    <row r="15" spans="1:44" s="199" customFormat="1" x14ac:dyDescent="0.25">
      <c r="A15" s="271" t="str">
        <f>+'5. анализ эконом эфф'!A15:AR15</f>
        <v>Реконструкция РП 110 кВ Хора (замена ТН-110 кВ - 7 шт.)</v>
      </c>
      <c r="B15" s="402"/>
      <c r="C15" s="402"/>
      <c r="D15" s="402"/>
      <c r="E15" s="402"/>
      <c r="F15" s="402"/>
      <c r="G15" s="402"/>
      <c r="H15" s="402"/>
      <c r="I15" s="402"/>
      <c r="J15" s="402"/>
      <c r="K15" s="402"/>
      <c r="L15" s="402"/>
    </row>
    <row r="16" spans="1:44" x14ac:dyDescent="0.25">
      <c r="A16" s="266" t="s">
        <v>7</v>
      </c>
      <c r="B16" s="266"/>
      <c r="C16" s="266"/>
      <c r="D16" s="266"/>
      <c r="E16" s="266"/>
      <c r="F16" s="266"/>
      <c r="G16" s="266"/>
      <c r="H16" s="266"/>
      <c r="I16" s="266"/>
      <c r="J16" s="266"/>
      <c r="K16" s="266"/>
      <c r="L16" s="266"/>
    </row>
    <row r="17" spans="1:12" ht="15.75" customHeight="1" x14ac:dyDescent="0.25">
      <c r="L17" s="185"/>
    </row>
    <row r="18" spans="1:12" x14ac:dyDescent="0.25">
      <c r="K18" s="74"/>
    </row>
    <row r="19" spans="1:12" ht="15.75" customHeight="1" x14ac:dyDescent="0.25">
      <c r="A19" s="400" t="s">
        <v>441</v>
      </c>
      <c r="B19" s="400"/>
      <c r="C19" s="400"/>
      <c r="D19" s="400"/>
      <c r="E19" s="400"/>
      <c r="F19" s="400"/>
      <c r="G19" s="400"/>
      <c r="H19" s="400"/>
      <c r="I19" s="400"/>
      <c r="J19" s="400"/>
      <c r="K19" s="400"/>
      <c r="L19" s="400"/>
    </row>
    <row r="20" spans="1:12" x14ac:dyDescent="0.25">
      <c r="A20" s="231"/>
      <c r="B20" s="187"/>
      <c r="C20" s="73"/>
      <c r="D20" s="73"/>
      <c r="E20" s="73"/>
      <c r="F20" s="73"/>
      <c r="G20" s="73"/>
      <c r="H20" s="73"/>
      <c r="I20" s="73"/>
      <c r="J20" s="73"/>
      <c r="K20" s="73"/>
      <c r="L20" s="73"/>
    </row>
    <row r="21" spans="1:12" ht="28.5" customHeight="1" x14ac:dyDescent="0.25">
      <c r="A21" s="394" t="s">
        <v>215</v>
      </c>
      <c r="B21" s="394" t="s">
        <v>214</v>
      </c>
      <c r="C21" s="395" t="s">
        <v>377</v>
      </c>
      <c r="D21" s="395"/>
      <c r="E21" s="395"/>
      <c r="F21" s="395"/>
      <c r="G21" s="395"/>
      <c r="H21" s="395"/>
      <c r="I21" s="396" t="s">
        <v>213</v>
      </c>
      <c r="J21" s="397" t="s">
        <v>379</v>
      </c>
      <c r="K21" s="394" t="s">
        <v>212</v>
      </c>
      <c r="L21" s="390" t="s">
        <v>378</v>
      </c>
    </row>
    <row r="22" spans="1:12" ht="58.5" customHeight="1" x14ac:dyDescent="0.25">
      <c r="A22" s="394"/>
      <c r="B22" s="394"/>
      <c r="C22" s="391" t="s">
        <v>3</v>
      </c>
      <c r="D22" s="391"/>
      <c r="E22" s="157"/>
      <c r="F22" s="158"/>
      <c r="G22" s="392" t="s">
        <v>2</v>
      </c>
      <c r="H22" s="393"/>
      <c r="I22" s="396"/>
      <c r="J22" s="398"/>
      <c r="K22" s="394"/>
      <c r="L22" s="390"/>
    </row>
    <row r="23" spans="1:12" ht="47.25" x14ac:dyDescent="0.25">
      <c r="A23" s="394"/>
      <c r="B23" s="394"/>
      <c r="C23" s="72" t="s">
        <v>211</v>
      </c>
      <c r="D23" s="72" t="s">
        <v>210</v>
      </c>
      <c r="E23" s="72" t="s">
        <v>211</v>
      </c>
      <c r="F23" s="72" t="s">
        <v>210</v>
      </c>
      <c r="G23" s="72" t="s">
        <v>211</v>
      </c>
      <c r="H23" s="72" t="s">
        <v>210</v>
      </c>
      <c r="I23" s="396"/>
      <c r="J23" s="399"/>
      <c r="K23" s="394"/>
      <c r="L23" s="390"/>
    </row>
    <row r="24" spans="1:12" x14ac:dyDescent="0.25">
      <c r="A24" s="230">
        <v>1</v>
      </c>
      <c r="B24" s="186">
        <v>2</v>
      </c>
      <c r="C24" s="214">
        <v>3</v>
      </c>
      <c r="D24" s="214">
        <v>4</v>
      </c>
      <c r="E24" s="72">
        <v>5</v>
      </c>
      <c r="F24" s="72">
        <v>6</v>
      </c>
      <c r="G24" s="72">
        <v>5</v>
      </c>
      <c r="H24" s="72">
        <v>6</v>
      </c>
      <c r="I24" s="72">
        <v>7</v>
      </c>
      <c r="J24" s="72">
        <v>8</v>
      </c>
      <c r="K24" s="72">
        <v>9</v>
      </c>
      <c r="L24" s="72">
        <v>10</v>
      </c>
    </row>
    <row r="25" spans="1:12" ht="15.75" customHeight="1" x14ac:dyDescent="0.25">
      <c r="A25" s="66">
        <v>1</v>
      </c>
      <c r="B25" s="67" t="s">
        <v>209</v>
      </c>
      <c r="C25" s="215"/>
      <c r="D25" s="216"/>
      <c r="E25" s="70"/>
      <c r="F25" s="70"/>
      <c r="G25" s="70"/>
      <c r="H25" s="70"/>
      <c r="I25" s="70"/>
      <c r="J25" s="70"/>
      <c r="K25" s="63"/>
      <c r="L25" s="76"/>
    </row>
    <row r="26" spans="1:12" ht="21.75" customHeight="1" x14ac:dyDescent="0.25">
      <c r="A26" s="66" t="s">
        <v>208</v>
      </c>
      <c r="B26" s="71" t="s">
        <v>384</v>
      </c>
      <c r="C26" s="184" t="s">
        <v>523</v>
      </c>
      <c r="D26" s="184" t="s">
        <v>523</v>
      </c>
      <c r="E26" s="64" t="s">
        <v>479</v>
      </c>
      <c r="F26" s="64" t="s">
        <v>479</v>
      </c>
      <c r="G26" s="184" t="s">
        <v>479</v>
      </c>
      <c r="H26" s="184"/>
      <c r="I26" s="70"/>
      <c r="J26" s="70"/>
      <c r="K26" s="63"/>
      <c r="L26" s="63"/>
    </row>
    <row r="27" spans="1:12" s="61" customFormat="1" ht="39" customHeight="1" x14ac:dyDescent="0.25">
      <c r="A27" s="66" t="s">
        <v>207</v>
      </c>
      <c r="B27" s="71" t="s">
        <v>386</v>
      </c>
      <c r="C27" s="184" t="s">
        <v>523</v>
      </c>
      <c r="D27" s="184" t="s">
        <v>523</v>
      </c>
      <c r="E27" s="64" t="s">
        <v>479</v>
      </c>
      <c r="F27" s="64" t="s">
        <v>479</v>
      </c>
      <c r="G27" s="184" t="s">
        <v>479</v>
      </c>
      <c r="H27" s="184"/>
      <c r="I27" s="70"/>
      <c r="J27" s="70"/>
      <c r="K27" s="63"/>
      <c r="L27" s="63"/>
    </row>
    <row r="28" spans="1:12" s="61" customFormat="1" ht="70.5" customHeight="1" x14ac:dyDescent="0.25">
      <c r="A28" s="66" t="s">
        <v>385</v>
      </c>
      <c r="B28" s="71" t="s">
        <v>390</v>
      </c>
      <c r="C28" s="184" t="s">
        <v>523</v>
      </c>
      <c r="D28" s="184" t="s">
        <v>523</v>
      </c>
      <c r="E28" s="64" t="s">
        <v>479</v>
      </c>
      <c r="F28" s="64" t="s">
        <v>479</v>
      </c>
      <c r="G28" s="184" t="s">
        <v>479</v>
      </c>
      <c r="H28" s="184"/>
      <c r="I28" s="70"/>
      <c r="J28" s="70"/>
      <c r="K28" s="63"/>
      <c r="L28" s="63"/>
    </row>
    <row r="29" spans="1:12" s="61" customFormat="1" ht="54" customHeight="1" x14ac:dyDescent="0.25">
      <c r="A29" s="66" t="s">
        <v>206</v>
      </c>
      <c r="B29" s="71" t="s">
        <v>389</v>
      </c>
      <c r="C29" s="184" t="s">
        <v>523</v>
      </c>
      <c r="D29" s="184" t="s">
        <v>523</v>
      </c>
      <c r="E29" s="64" t="s">
        <v>479</v>
      </c>
      <c r="F29" s="64" t="s">
        <v>479</v>
      </c>
      <c r="G29" s="184" t="s">
        <v>479</v>
      </c>
      <c r="H29" s="184"/>
      <c r="I29" s="70"/>
      <c r="J29" s="70"/>
      <c r="K29" s="63"/>
      <c r="L29" s="63"/>
    </row>
    <row r="30" spans="1:12" s="61" customFormat="1" ht="42" customHeight="1" x14ac:dyDescent="0.25">
      <c r="A30" s="66" t="s">
        <v>205</v>
      </c>
      <c r="B30" s="71" t="s">
        <v>391</v>
      </c>
      <c r="C30" s="184" t="s">
        <v>523</v>
      </c>
      <c r="D30" s="184" t="s">
        <v>523</v>
      </c>
      <c r="E30" s="64" t="s">
        <v>479</v>
      </c>
      <c r="F30" s="64" t="s">
        <v>479</v>
      </c>
      <c r="G30" s="184" t="s">
        <v>479</v>
      </c>
      <c r="H30" s="184"/>
      <c r="I30" s="70"/>
      <c r="J30" s="70"/>
      <c r="K30" s="63"/>
      <c r="L30" s="63"/>
    </row>
    <row r="31" spans="1:12" s="61" customFormat="1" ht="37.5" customHeight="1" x14ac:dyDescent="0.25">
      <c r="A31" s="66" t="s">
        <v>204</v>
      </c>
      <c r="B31" s="65" t="s">
        <v>387</v>
      </c>
      <c r="C31" s="184" t="s">
        <v>523</v>
      </c>
      <c r="D31" s="184" t="s">
        <v>523</v>
      </c>
      <c r="E31" s="64" t="s">
        <v>479</v>
      </c>
      <c r="F31" s="64" t="s">
        <v>479</v>
      </c>
      <c r="G31" s="233">
        <v>45302</v>
      </c>
      <c r="H31" s="233">
        <v>45397</v>
      </c>
      <c r="I31" s="70"/>
      <c r="J31" s="70"/>
      <c r="K31" s="63"/>
      <c r="L31" s="63"/>
    </row>
    <row r="32" spans="1:12" s="61" customFormat="1" ht="47.25" x14ac:dyDescent="0.25">
      <c r="A32" s="66" t="s">
        <v>202</v>
      </c>
      <c r="B32" s="65" t="s">
        <v>392</v>
      </c>
      <c r="C32" s="184" t="s">
        <v>523</v>
      </c>
      <c r="D32" s="184" t="s">
        <v>523</v>
      </c>
      <c r="E32" s="64" t="s">
        <v>479</v>
      </c>
      <c r="F32" s="64" t="s">
        <v>479</v>
      </c>
      <c r="G32" s="233">
        <v>45489</v>
      </c>
      <c r="H32" s="233">
        <v>45519</v>
      </c>
      <c r="I32" s="70"/>
      <c r="J32" s="70"/>
      <c r="K32" s="63"/>
      <c r="L32" s="63"/>
    </row>
    <row r="33" spans="1:12" s="61" customFormat="1" ht="37.5" customHeight="1" x14ac:dyDescent="0.25">
      <c r="A33" s="66" t="s">
        <v>402</v>
      </c>
      <c r="B33" s="65" t="s">
        <v>318</v>
      </c>
      <c r="C33" s="184" t="s">
        <v>523</v>
      </c>
      <c r="D33" s="184" t="s">
        <v>523</v>
      </c>
      <c r="E33" s="64" t="s">
        <v>479</v>
      </c>
      <c r="F33" s="64" t="s">
        <v>479</v>
      </c>
      <c r="G33" s="184" t="s">
        <v>479</v>
      </c>
      <c r="H33" s="226"/>
      <c r="I33" s="70"/>
      <c r="J33" s="70"/>
      <c r="K33" s="63"/>
      <c r="L33" s="63"/>
    </row>
    <row r="34" spans="1:12" s="61" customFormat="1" ht="47.25" customHeight="1" x14ac:dyDescent="0.25">
      <c r="A34" s="66" t="s">
        <v>403</v>
      </c>
      <c r="B34" s="65" t="s">
        <v>396</v>
      </c>
      <c r="C34" s="184" t="s">
        <v>523</v>
      </c>
      <c r="D34" s="184" t="s">
        <v>523</v>
      </c>
      <c r="E34" s="64" t="s">
        <v>479</v>
      </c>
      <c r="F34" s="64" t="s">
        <v>479</v>
      </c>
      <c r="G34" s="184" t="s">
        <v>479</v>
      </c>
      <c r="H34" s="184"/>
      <c r="I34" s="69"/>
      <c r="J34" s="69"/>
      <c r="K34" s="69"/>
      <c r="L34" s="63"/>
    </row>
    <row r="35" spans="1:12" s="61" customFormat="1" ht="49.5" customHeight="1" x14ac:dyDescent="0.25">
      <c r="A35" s="66" t="s">
        <v>404</v>
      </c>
      <c r="B35" s="65" t="s">
        <v>203</v>
      </c>
      <c r="C35" s="184" t="s">
        <v>523</v>
      </c>
      <c r="D35" s="184" t="s">
        <v>523</v>
      </c>
      <c r="E35" s="64" t="s">
        <v>479</v>
      </c>
      <c r="F35" s="64" t="s">
        <v>479</v>
      </c>
      <c r="G35" s="233">
        <v>45520</v>
      </c>
      <c r="H35" s="233">
        <v>45550</v>
      </c>
      <c r="I35" s="69"/>
      <c r="J35" s="69"/>
      <c r="K35" s="69"/>
      <c r="L35" s="63"/>
    </row>
    <row r="36" spans="1:12" ht="37.5" customHeight="1" x14ac:dyDescent="0.25">
      <c r="A36" s="66" t="s">
        <v>405</v>
      </c>
      <c r="B36" s="65" t="s">
        <v>388</v>
      </c>
      <c r="C36" s="184" t="s">
        <v>523</v>
      </c>
      <c r="D36" s="184" t="s">
        <v>523</v>
      </c>
      <c r="E36" s="64" t="s">
        <v>479</v>
      </c>
      <c r="F36" s="64" t="s">
        <v>479</v>
      </c>
      <c r="G36" s="184" t="s">
        <v>479</v>
      </c>
      <c r="H36" s="184"/>
      <c r="I36" s="68"/>
      <c r="J36" s="68"/>
      <c r="K36" s="63"/>
      <c r="L36" s="63"/>
    </row>
    <row r="37" spans="1:12" ht="47.25" x14ac:dyDescent="0.25">
      <c r="A37" s="66" t="s">
        <v>406</v>
      </c>
      <c r="B37" s="65" t="s">
        <v>201</v>
      </c>
      <c r="C37" s="184" t="s">
        <v>523</v>
      </c>
      <c r="D37" s="184" t="s">
        <v>523</v>
      </c>
      <c r="E37" s="64" t="s">
        <v>479</v>
      </c>
      <c r="F37" s="64" t="s">
        <v>479</v>
      </c>
      <c r="G37" s="233">
        <v>45398</v>
      </c>
      <c r="H37" s="233">
        <v>45565</v>
      </c>
      <c r="I37" s="68"/>
      <c r="J37" s="68"/>
      <c r="K37" s="63"/>
      <c r="L37" s="63"/>
    </row>
    <row r="38" spans="1:12" x14ac:dyDescent="0.25">
      <c r="A38" s="66" t="s">
        <v>518</v>
      </c>
      <c r="B38" s="67" t="s">
        <v>200</v>
      </c>
      <c r="C38" s="184"/>
      <c r="D38" s="184"/>
      <c r="E38" s="63"/>
      <c r="F38" s="63"/>
      <c r="G38" s="217"/>
      <c r="H38" s="218"/>
      <c r="I38" s="63"/>
      <c r="J38" s="63"/>
      <c r="K38" s="63"/>
      <c r="L38" s="63"/>
    </row>
    <row r="39" spans="1:12" ht="69" customHeight="1" x14ac:dyDescent="0.25">
      <c r="A39" s="66">
        <v>2</v>
      </c>
      <c r="B39" s="65" t="s">
        <v>393</v>
      </c>
      <c r="C39" s="184" t="s">
        <v>523</v>
      </c>
      <c r="D39" s="184" t="s">
        <v>523</v>
      </c>
      <c r="E39" s="63"/>
      <c r="F39" s="63"/>
      <c r="G39" s="233">
        <v>45546</v>
      </c>
      <c r="H39" s="233">
        <v>45606</v>
      </c>
      <c r="I39" s="63"/>
      <c r="J39" s="63"/>
      <c r="K39" s="63"/>
      <c r="L39" s="63"/>
    </row>
    <row r="40" spans="1:12" ht="33.75" customHeight="1" x14ac:dyDescent="0.25">
      <c r="A40" s="66" t="s">
        <v>199</v>
      </c>
      <c r="B40" s="65" t="s">
        <v>395</v>
      </c>
      <c r="C40" s="184" t="s">
        <v>523</v>
      </c>
      <c r="D40" s="184" t="s">
        <v>523</v>
      </c>
      <c r="E40" s="63"/>
      <c r="F40" s="63"/>
      <c r="G40" s="233">
        <v>45607</v>
      </c>
      <c r="H40" s="233">
        <v>45787</v>
      </c>
      <c r="I40" s="63"/>
      <c r="J40" s="63"/>
      <c r="K40" s="63"/>
      <c r="L40" s="63"/>
    </row>
    <row r="41" spans="1:12" ht="51.75" customHeight="1" x14ac:dyDescent="0.25">
      <c r="A41" s="66" t="s">
        <v>198</v>
      </c>
      <c r="B41" s="67" t="s">
        <v>470</v>
      </c>
      <c r="C41" s="184"/>
      <c r="D41" s="184"/>
      <c r="E41" s="63"/>
      <c r="F41" s="63"/>
      <c r="G41" s="219"/>
      <c r="H41" s="218"/>
      <c r="I41" s="63"/>
      <c r="J41" s="63"/>
      <c r="K41" s="63"/>
      <c r="L41" s="63"/>
    </row>
    <row r="42" spans="1:12" ht="41.25" customHeight="1" x14ac:dyDescent="0.25">
      <c r="A42" s="66">
        <v>3</v>
      </c>
      <c r="B42" s="65" t="s">
        <v>394</v>
      </c>
      <c r="C42" s="184" t="s">
        <v>523</v>
      </c>
      <c r="D42" s="184" t="s">
        <v>523</v>
      </c>
      <c r="E42" s="63"/>
      <c r="F42" s="63"/>
      <c r="G42" s="220">
        <v>45727</v>
      </c>
      <c r="H42" s="220">
        <v>45757</v>
      </c>
      <c r="I42" s="63"/>
      <c r="J42" s="63"/>
      <c r="K42" s="63"/>
      <c r="L42" s="63"/>
    </row>
    <row r="43" spans="1:12" ht="34.5" customHeight="1" x14ac:dyDescent="0.25">
      <c r="A43" s="66" t="s">
        <v>197</v>
      </c>
      <c r="B43" s="65" t="s">
        <v>195</v>
      </c>
      <c r="C43" s="184" t="s">
        <v>523</v>
      </c>
      <c r="D43" s="184" t="s">
        <v>523</v>
      </c>
      <c r="E43" s="63"/>
      <c r="F43" s="63"/>
      <c r="G43" s="220">
        <v>45736</v>
      </c>
      <c r="H43" s="220">
        <v>45797</v>
      </c>
      <c r="I43" s="63"/>
      <c r="J43" s="63"/>
      <c r="K43" s="63"/>
      <c r="L43" s="63"/>
    </row>
    <row r="44" spans="1:12" ht="35.25" customHeight="1" x14ac:dyDescent="0.25">
      <c r="A44" s="66" t="s">
        <v>196</v>
      </c>
      <c r="B44" s="65" t="s">
        <v>193</v>
      </c>
      <c r="C44" s="184" t="s">
        <v>523</v>
      </c>
      <c r="D44" s="184" t="s">
        <v>523</v>
      </c>
      <c r="E44" s="63"/>
      <c r="F44" s="63"/>
      <c r="G44" s="220">
        <v>45758</v>
      </c>
      <c r="H44" s="220">
        <v>45930</v>
      </c>
      <c r="I44" s="63"/>
      <c r="J44" s="63"/>
      <c r="K44" s="63"/>
      <c r="L44" s="63"/>
    </row>
    <row r="45" spans="1:12" ht="81.75" customHeight="1" x14ac:dyDescent="0.25">
      <c r="A45" s="66" t="s">
        <v>194</v>
      </c>
      <c r="B45" s="65" t="s">
        <v>398</v>
      </c>
      <c r="C45" s="184" t="s">
        <v>523</v>
      </c>
      <c r="D45" s="184" t="s">
        <v>523</v>
      </c>
      <c r="E45" s="64" t="s">
        <v>479</v>
      </c>
      <c r="F45" s="64" t="s">
        <v>479</v>
      </c>
      <c r="G45" s="184" t="s">
        <v>479</v>
      </c>
      <c r="H45" s="184"/>
      <c r="I45" s="63"/>
      <c r="J45" s="63"/>
      <c r="K45" s="63"/>
      <c r="L45" s="63"/>
    </row>
    <row r="46" spans="1:12" ht="167.25" customHeight="1" x14ac:dyDescent="0.25">
      <c r="A46" s="66" t="s">
        <v>192</v>
      </c>
      <c r="B46" s="65" t="s">
        <v>397</v>
      </c>
      <c r="C46" s="184" t="s">
        <v>523</v>
      </c>
      <c r="D46" s="184" t="s">
        <v>523</v>
      </c>
      <c r="E46" s="64" t="s">
        <v>479</v>
      </c>
      <c r="F46" s="64" t="s">
        <v>479</v>
      </c>
      <c r="G46" s="184" t="s">
        <v>479</v>
      </c>
      <c r="H46" s="184"/>
      <c r="I46" s="63"/>
      <c r="J46" s="63"/>
      <c r="K46" s="63"/>
      <c r="L46" s="63"/>
    </row>
    <row r="47" spans="1:12" ht="30.75" customHeight="1" x14ac:dyDescent="0.25">
      <c r="A47" s="66" t="s">
        <v>190</v>
      </c>
      <c r="B47" s="65" t="s">
        <v>191</v>
      </c>
      <c r="C47" s="184" t="s">
        <v>523</v>
      </c>
      <c r="D47" s="184" t="s">
        <v>523</v>
      </c>
      <c r="E47" s="63"/>
      <c r="F47" s="63"/>
      <c r="G47" s="220">
        <v>45931</v>
      </c>
      <c r="H47" s="220">
        <v>45961</v>
      </c>
      <c r="I47" s="63"/>
      <c r="J47" s="63"/>
      <c r="K47" s="63"/>
      <c r="L47" s="63"/>
    </row>
    <row r="48" spans="1:12" ht="37.5" customHeight="1" x14ac:dyDescent="0.25">
      <c r="A48" s="66" t="s">
        <v>519</v>
      </c>
      <c r="B48" s="67" t="s">
        <v>189</v>
      </c>
      <c r="C48" s="184"/>
      <c r="D48" s="184"/>
      <c r="E48" s="63"/>
      <c r="F48" s="63"/>
      <c r="G48" s="219"/>
      <c r="H48" s="218"/>
      <c r="I48" s="63"/>
      <c r="J48" s="63"/>
      <c r="K48" s="63"/>
      <c r="L48" s="63"/>
    </row>
    <row r="49" spans="1:12" ht="35.25" customHeight="1" x14ac:dyDescent="0.25">
      <c r="A49" s="66">
        <v>4</v>
      </c>
      <c r="B49" s="65" t="s">
        <v>187</v>
      </c>
      <c r="C49" s="184" t="s">
        <v>523</v>
      </c>
      <c r="D49" s="184" t="s">
        <v>523</v>
      </c>
      <c r="E49" s="63"/>
      <c r="F49" s="63"/>
      <c r="G49" s="220">
        <v>45962</v>
      </c>
      <c r="H49" s="220">
        <v>45971</v>
      </c>
      <c r="I49" s="63"/>
      <c r="J49" s="63"/>
      <c r="K49" s="63"/>
      <c r="L49" s="63"/>
    </row>
    <row r="50" spans="1:12" ht="86.25" customHeight="1" x14ac:dyDescent="0.25">
      <c r="A50" s="66" t="s">
        <v>188</v>
      </c>
      <c r="B50" s="65" t="s">
        <v>482</v>
      </c>
      <c r="C50" s="184" t="s">
        <v>523</v>
      </c>
      <c r="D50" s="184" t="s">
        <v>523</v>
      </c>
      <c r="E50" s="63"/>
      <c r="F50" s="63"/>
      <c r="G50" s="227">
        <v>45972</v>
      </c>
      <c r="H50" s="227">
        <v>45986</v>
      </c>
      <c r="I50" s="63"/>
      <c r="J50" s="63"/>
      <c r="K50" s="63"/>
      <c r="L50" s="63"/>
    </row>
    <row r="51" spans="1:12" ht="67.5" customHeight="1" x14ac:dyDescent="0.25">
      <c r="A51" s="66" t="s">
        <v>186</v>
      </c>
      <c r="B51" s="65" t="s">
        <v>399</v>
      </c>
      <c r="C51" s="184" t="s">
        <v>523</v>
      </c>
      <c r="D51" s="184" t="s">
        <v>523</v>
      </c>
      <c r="E51" s="64" t="s">
        <v>479</v>
      </c>
      <c r="F51" s="64" t="s">
        <v>479</v>
      </c>
      <c r="G51" s="184" t="s">
        <v>479</v>
      </c>
      <c r="H51" s="184"/>
      <c r="I51" s="63"/>
      <c r="J51" s="63"/>
      <c r="K51" s="63"/>
      <c r="L51" s="63"/>
    </row>
    <row r="52" spans="1:12" ht="71.25" customHeight="1" x14ac:dyDescent="0.25">
      <c r="A52" s="66" t="s">
        <v>184</v>
      </c>
      <c r="B52" s="65" t="s">
        <v>185</v>
      </c>
      <c r="C52" s="184" t="s">
        <v>523</v>
      </c>
      <c r="D52" s="184" t="s">
        <v>523</v>
      </c>
      <c r="E52" s="64" t="s">
        <v>479</v>
      </c>
      <c r="F52" s="64" t="s">
        <v>479</v>
      </c>
      <c r="G52" s="184" t="s">
        <v>479</v>
      </c>
      <c r="H52" s="184"/>
      <c r="I52" s="63"/>
      <c r="J52" s="63"/>
      <c r="K52" s="63"/>
      <c r="L52" s="63"/>
    </row>
    <row r="53" spans="1:12" ht="48" customHeight="1" x14ac:dyDescent="0.25">
      <c r="A53" s="66" t="s">
        <v>182</v>
      </c>
      <c r="B53" s="166" t="s">
        <v>400</v>
      </c>
      <c r="C53" s="184" t="s">
        <v>523</v>
      </c>
      <c r="D53" s="184" t="s">
        <v>523</v>
      </c>
      <c r="E53" s="184" t="s">
        <v>483</v>
      </c>
      <c r="F53" s="184" t="s">
        <v>484</v>
      </c>
      <c r="G53" s="220">
        <v>45977</v>
      </c>
      <c r="H53" s="220">
        <v>46006</v>
      </c>
      <c r="I53" s="63"/>
      <c r="J53" s="63"/>
      <c r="K53" s="63"/>
      <c r="L53" s="63"/>
    </row>
    <row r="54" spans="1:12" ht="46.5" customHeight="1" x14ac:dyDescent="0.25">
      <c r="A54" s="66" t="s">
        <v>401</v>
      </c>
      <c r="B54" s="65" t="s">
        <v>183</v>
      </c>
      <c r="C54" s="184" t="s">
        <v>523</v>
      </c>
      <c r="D54" s="184" t="s">
        <v>523</v>
      </c>
      <c r="E54" s="64" t="s">
        <v>479</v>
      </c>
      <c r="F54" s="64" t="s">
        <v>479</v>
      </c>
      <c r="G54" s="184" t="s">
        <v>479</v>
      </c>
      <c r="H54" s="184"/>
      <c r="I54" s="63"/>
      <c r="J54" s="63"/>
      <c r="K54" s="63"/>
      <c r="L54" s="63"/>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55" zoomScaleNormal="70" zoomScaleSheetLayoutView="55" workbookViewId="0">
      <pane xSplit="2" ySplit="20" topLeftCell="Y24" activePane="bottomRight" state="frozen"/>
      <selection activeCell="A4" sqref="A4"/>
      <selection pane="topRight" activeCell="C4" sqref="C4"/>
      <selection pane="bottomLeft" activeCell="A24" sqref="A24"/>
      <selection pane="bottomRight" activeCell="B13" sqref="B13"/>
    </sheetView>
  </sheetViews>
  <sheetFormatPr defaultColWidth="9.140625" defaultRowHeight="15.75" x14ac:dyDescent="0.25"/>
  <cols>
    <col min="1" max="1" width="9.140625" style="236"/>
    <col min="2" max="2" width="57.85546875" style="236" customWidth="1"/>
    <col min="3" max="3" width="13" style="236" customWidth="1"/>
    <col min="4" max="4" width="17.85546875" style="236" customWidth="1"/>
    <col min="5" max="5" width="20.42578125" style="236" customWidth="1"/>
    <col min="6" max="6" width="18.7109375" style="236" customWidth="1"/>
    <col min="7" max="7" width="11.7109375" style="236" customWidth="1"/>
    <col min="8" max="11" width="8.5703125" style="236" customWidth="1"/>
    <col min="12" max="17" width="5.7109375" style="236" customWidth="1"/>
    <col min="18" max="18" width="10" style="236" customWidth="1"/>
    <col min="19" max="21" width="5.7109375" style="236" customWidth="1"/>
    <col min="22" max="22" width="9.85546875" style="236" customWidth="1"/>
    <col min="23" max="25" width="5.7109375" style="236" customWidth="1"/>
    <col min="26" max="26" width="9.7109375" style="236" customWidth="1"/>
    <col min="27" max="29" width="5.7109375" style="236" customWidth="1"/>
    <col min="30" max="30" width="11.7109375" style="236" customWidth="1"/>
    <col min="31" max="31" width="6.140625" style="236" customWidth="1"/>
    <col min="32" max="32" width="13.140625" style="236" customWidth="1"/>
    <col min="33" max="33" width="18.42578125" style="236" customWidth="1"/>
    <col min="34" max="16384" width="9.140625" style="236"/>
  </cols>
  <sheetData>
    <row r="1" spans="1:33" ht="18.75" x14ac:dyDescent="0.25">
      <c r="AG1" s="237" t="s">
        <v>70</v>
      </c>
    </row>
    <row r="2" spans="1:33" ht="18.75" x14ac:dyDescent="0.3">
      <c r="AG2" s="238" t="s">
        <v>11</v>
      </c>
    </row>
    <row r="3" spans="1:33" ht="18.75" x14ac:dyDescent="0.3">
      <c r="AG3" s="238" t="s">
        <v>69</v>
      </c>
    </row>
    <row r="4" spans="1:33" ht="18.75" customHeight="1" x14ac:dyDescent="0.25">
      <c r="A4" s="420" t="s">
        <v>513</v>
      </c>
      <c r="B4" s="420"/>
      <c r="C4" s="420"/>
      <c r="D4" s="420"/>
      <c r="E4" s="420"/>
      <c r="F4" s="420"/>
      <c r="G4" s="420"/>
      <c r="H4" s="420"/>
      <c r="I4" s="420"/>
      <c r="J4" s="420"/>
      <c r="K4" s="420"/>
      <c r="L4" s="420"/>
      <c r="M4" s="420"/>
      <c r="N4" s="420"/>
      <c r="O4" s="420"/>
      <c r="P4" s="420"/>
      <c r="Q4" s="420"/>
      <c r="R4" s="420"/>
      <c r="S4" s="420"/>
      <c r="T4" s="420"/>
      <c r="U4" s="420"/>
      <c r="V4" s="420"/>
      <c r="W4" s="420"/>
      <c r="X4" s="420"/>
      <c r="Y4" s="420"/>
      <c r="Z4" s="420"/>
      <c r="AA4" s="420"/>
      <c r="AB4" s="420"/>
      <c r="AC4" s="420"/>
      <c r="AD4" s="420"/>
      <c r="AE4" s="420"/>
      <c r="AF4" s="420"/>
      <c r="AG4" s="420"/>
    </row>
    <row r="5" spans="1:33" ht="18.75" x14ac:dyDescent="0.3">
      <c r="AG5" s="238"/>
    </row>
    <row r="6" spans="1:33" ht="18.75" x14ac:dyDescent="0.25">
      <c r="A6" s="423" t="s">
        <v>10</v>
      </c>
      <c r="B6" s="423"/>
      <c r="C6" s="423"/>
      <c r="D6" s="423"/>
      <c r="E6" s="423"/>
      <c r="F6" s="423"/>
      <c r="G6" s="423"/>
      <c r="H6" s="423"/>
      <c r="I6" s="423"/>
      <c r="J6" s="423"/>
      <c r="K6" s="423"/>
      <c r="L6" s="423"/>
      <c r="M6" s="423"/>
      <c r="N6" s="423"/>
      <c r="O6" s="423"/>
      <c r="P6" s="423"/>
      <c r="Q6" s="423"/>
      <c r="R6" s="423"/>
      <c r="S6" s="423"/>
      <c r="T6" s="423"/>
      <c r="U6" s="423"/>
      <c r="V6" s="423"/>
      <c r="W6" s="423"/>
      <c r="X6" s="423"/>
      <c r="Y6" s="423"/>
      <c r="Z6" s="423"/>
      <c r="AA6" s="423"/>
      <c r="AB6" s="423"/>
      <c r="AC6" s="423"/>
      <c r="AD6" s="423"/>
      <c r="AE6" s="423"/>
      <c r="AF6" s="423"/>
      <c r="AG6" s="423"/>
    </row>
    <row r="7" spans="1:33" ht="18.75" x14ac:dyDescent="0.25">
      <c r="A7" s="239"/>
      <c r="B7" s="239"/>
      <c r="C7" s="239"/>
      <c r="D7" s="239"/>
      <c r="E7" s="239"/>
      <c r="F7" s="239"/>
      <c r="G7" s="239"/>
      <c r="H7" s="239"/>
      <c r="I7" s="239"/>
      <c r="J7" s="239"/>
      <c r="K7" s="239"/>
      <c r="L7" s="240"/>
      <c r="M7" s="240"/>
      <c r="N7" s="240"/>
      <c r="O7" s="240"/>
      <c r="P7" s="240"/>
      <c r="Q7" s="240"/>
      <c r="R7" s="240"/>
      <c r="S7" s="240"/>
      <c r="T7" s="240"/>
      <c r="U7" s="240"/>
      <c r="V7" s="240"/>
      <c r="W7" s="240"/>
      <c r="X7" s="240"/>
      <c r="Y7" s="240"/>
      <c r="Z7" s="240"/>
      <c r="AA7" s="240"/>
      <c r="AB7" s="240"/>
      <c r="AC7" s="240"/>
      <c r="AD7" s="240"/>
      <c r="AE7" s="240"/>
      <c r="AF7" s="240"/>
      <c r="AG7" s="240"/>
    </row>
    <row r="8" spans="1:33" x14ac:dyDescent="0.25">
      <c r="A8" s="422" t="s">
        <v>506</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row>
    <row r="9" spans="1:33" ht="18.75" customHeight="1" x14ac:dyDescent="0.25">
      <c r="A9" s="410" t="s">
        <v>9</v>
      </c>
      <c r="B9" s="410"/>
      <c r="C9" s="410"/>
      <c r="D9" s="410"/>
      <c r="E9" s="410"/>
      <c r="F9" s="410"/>
      <c r="G9" s="410"/>
      <c r="H9" s="410"/>
      <c r="I9" s="410"/>
      <c r="J9" s="410"/>
      <c r="K9" s="410"/>
      <c r="L9" s="410"/>
      <c r="M9" s="410"/>
      <c r="N9" s="410"/>
      <c r="O9" s="410"/>
      <c r="P9" s="410"/>
      <c r="Q9" s="410"/>
      <c r="R9" s="410"/>
      <c r="S9" s="410"/>
      <c r="T9" s="410"/>
      <c r="U9" s="410"/>
      <c r="V9" s="410"/>
      <c r="W9" s="410"/>
      <c r="X9" s="410"/>
      <c r="Y9" s="410"/>
      <c r="Z9" s="410"/>
      <c r="AA9" s="410"/>
      <c r="AB9" s="410"/>
      <c r="AC9" s="410"/>
      <c r="AD9" s="410"/>
      <c r="AE9" s="410"/>
      <c r="AF9" s="410"/>
      <c r="AG9" s="410"/>
    </row>
    <row r="10" spans="1:33" ht="18.75" x14ac:dyDescent="0.25">
      <c r="A10" s="239"/>
      <c r="B10" s="239"/>
      <c r="C10" s="239"/>
      <c r="D10" s="239"/>
      <c r="E10" s="239"/>
      <c r="F10" s="239"/>
      <c r="G10" s="239"/>
      <c r="H10" s="239"/>
      <c r="I10" s="239"/>
      <c r="J10" s="239"/>
      <c r="K10" s="239"/>
      <c r="L10" s="240"/>
      <c r="M10" s="240"/>
      <c r="N10" s="240"/>
      <c r="O10" s="240"/>
      <c r="P10" s="240"/>
      <c r="Q10" s="240"/>
      <c r="R10" s="240"/>
      <c r="S10" s="240"/>
      <c r="T10" s="240"/>
      <c r="U10" s="240"/>
      <c r="V10" s="240"/>
      <c r="W10" s="240"/>
      <c r="X10" s="240"/>
      <c r="Y10" s="240"/>
      <c r="Z10" s="240"/>
      <c r="AA10" s="240"/>
      <c r="AB10" s="240"/>
      <c r="AC10" s="240"/>
      <c r="AD10" s="240"/>
      <c r="AE10" s="240"/>
      <c r="AF10" s="240"/>
      <c r="AG10" s="240"/>
    </row>
    <row r="11" spans="1:33" x14ac:dyDescent="0.25">
      <c r="A11" s="407" t="s">
        <v>520</v>
      </c>
      <c r="B11" s="421"/>
      <c r="C11" s="421"/>
      <c r="D11" s="421"/>
      <c r="E11" s="421"/>
      <c r="F11" s="421"/>
      <c r="G11" s="421"/>
      <c r="H11" s="421"/>
      <c r="I11" s="421"/>
      <c r="J11" s="421"/>
      <c r="K11" s="421"/>
      <c r="L11" s="421"/>
      <c r="M11" s="421"/>
      <c r="N11" s="421"/>
      <c r="O11" s="421"/>
      <c r="P11" s="421"/>
      <c r="Q11" s="421"/>
      <c r="R11" s="421"/>
      <c r="S11" s="421"/>
      <c r="T11" s="421"/>
      <c r="U11" s="421"/>
      <c r="V11" s="421"/>
      <c r="W11" s="421"/>
      <c r="X11" s="421"/>
      <c r="Y11" s="421"/>
      <c r="Z11" s="421"/>
      <c r="AA11" s="421"/>
      <c r="AB11" s="421"/>
      <c r="AC11" s="421"/>
      <c r="AD11" s="421"/>
      <c r="AE11" s="421"/>
      <c r="AF11" s="421"/>
      <c r="AG11" s="421"/>
    </row>
    <row r="12" spans="1:33" x14ac:dyDescent="0.25">
      <c r="A12" s="410" t="s">
        <v>8</v>
      </c>
      <c r="B12" s="410"/>
      <c r="C12" s="410"/>
      <c r="D12" s="410"/>
      <c r="E12" s="410"/>
      <c r="F12" s="410"/>
      <c r="G12" s="410"/>
      <c r="H12" s="410"/>
      <c r="I12" s="410"/>
      <c r="J12" s="410"/>
      <c r="K12" s="410"/>
      <c r="L12" s="410"/>
      <c r="M12" s="410"/>
      <c r="N12" s="410"/>
      <c r="O12" s="410"/>
      <c r="P12" s="410"/>
      <c r="Q12" s="410"/>
      <c r="R12" s="410"/>
      <c r="S12" s="410"/>
      <c r="T12" s="410"/>
      <c r="U12" s="410"/>
      <c r="V12" s="410"/>
      <c r="W12" s="410"/>
      <c r="X12" s="410"/>
      <c r="Y12" s="410"/>
      <c r="Z12" s="410"/>
      <c r="AA12" s="410"/>
      <c r="AB12" s="410"/>
      <c r="AC12" s="410"/>
      <c r="AD12" s="410"/>
      <c r="AE12" s="410"/>
      <c r="AF12" s="410"/>
      <c r="AG12" s="410"/>
    </row>
    <row r="13" spans="1:33" ht="16.5" customHeight="1" x14ac:dyDescent="0.3">
      <c r="A13" s="241"/>
      <c r="B13" s="241"/>
      <c r="C13" s="241"/>
      <c r="D13" s="241"/>
      <c r="E13" s="241"/>
      <c r="F13" s="241"/>
      <c r="G13" s="241"/>
      <c r="H13" s="241"/>
      <c r="I13" s="241"/>
      <c r="J13" s="241"/>
      <c r="K13" s="241"/>
      <c r="L13" s="242"/>
      <c r="M13" s="242"/>
      <c r="N13" s="242"/>
      <c r="O13" s="242"/>
      <c r="P13" s="242"/>
      <c r="Q13" s="242"/>
      <c r="R13" s="242"/>
      <c r="S13" s="242"/>
      <c r="T13" s="242"/>
      <c r="U13" s="242"/>
      <c r="V13" s="242"/>
      <c r="W13" s="242"/>
      <c r="X13" s="242"/>
      <c r="Y13" s="242"/>
      <c r="Z13" s="242"/>
      <c r="AA13" s="242"/>
      <c r="AB13" s="242"/>
      <c r="AC13" s="242"/>
      <c r="AD13" s="242"/>
      <c r="AE13" s="242"/>
      <c r="AF13" s="242"/>
      <c r="AG13" s="242"/>
    </row>
    <row r="14" spans="1:33" ht="64.5" customHeight="1" x14ac:dyDescent="0.25">
      <c r="A14" s="407" t="s">
        <v>507</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row>
    <row r="15" spans="1:33" ht="15.75" customHeight="1" x14ac:dyDescent="0.25">
      <c r="A15" s="410" t="s">
        <v>7</v>
      </c>
      <c r="B15" s="410"/>
      <c r="C15" s="410"/>
      <c r="D15" s="410"/>
      <c r="E15" s="410"/>
      <c r="F15" s="410"/>
      <c r="G15" s="410"/>
      <c r="H15" s="410"/>
      <c r="I15" s="410"/>
      <c r="J15" s="410"/>
      <c r="K15" s="410"/>
      <c r="L15" s="410"/>
      <c r="M15" s="410"/>
      <c r="N15" s="410"/>
      <c r="O15" s="410"/>
      <c r="P15" s="410"/>
      <c r="Q15" s="410"/>
      <c r="R15" s="410"/>
      <c r="S15" s="410"/>
      <c r="T15" s="410"/>
      <c r="U15" s="410"/>
      <c r="V15" s="410"/>
      <c r="W15" s="410"/>
      <c r="X15" s="410"/>
      <c r="Y15" s="410"/>
      <c r="Z15" s="410"/>
      <c r="AA15" s="410"/>
      <c r="AB15" s="410"/>
      <c r="AC15" s="410"/>
      <c r="AD15" s="410"/>
      <c r="AE15" s="410"/>
      <c r="AF15" s="410"/>
      <c r="AG15" s="410"/>
    </row>
    <row r="16" spans="1:33"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c r="AB16" s="409"/>
      <c r="AC16" s="409"/>
      <c r="AD16" s="409"/>
      <c r="AE16" s="409"/>
      <c r="AF16" s="409"/>
      <c r="AG16" s="409"/>
    </row>
    <row r="18" spans="1:38" x14ac:dyDescent="0.25">
      <c r="A18" s="415" t="s">
        <v>442</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c r="AD18" s="415"/>
      <c r="AE18" s="415"/>
      <c r="AF18" s="415"/>
      <c r="AG18" s="415"/>
    </row>
    <row r="20" spans="1:38" s="243" customFormat="1" ht="33" customHeight="1" x14ac:dyDescent="0.25">
      <c r="A20" s="411" t="s">
        <v>181</v>
      </c>
      <c r="B20" s="411" t="s">
        <v>180</v>
      </c>
      <c r="C20" s="408" t="s">
        <v>179</v>
      </c>
      <c r="D20" s="408"/>
      <c r="E20" s="414" t="s">
        <v>178</v>
      </c>
      <c r="F20" s="414"/>
      <c r="G20" s="411" t="s">
        <v>566</v>
      </c>
      <c r="H20" s="403" t="s">
        <v>567</v>
      </c>
      <c r="I20" s="404"/>
      <c r="J20" s="404"/>
      <c r="K20" s="404"/>
      <c r="L20" s="403" t="s">
        <v>503</v>
      </c>
      <c r="M20" s="404"/>
      <c r="N20" s="404"/>
      <c r="O20" s="404"/>
      <c r="P20" s="403" t="s">
        <v>504</v>
      </c>
      <c r="Q20" s="404"/>
      <c r="R20" s="404"/>
      <c r="S20" s="404"/>
      <c r="T20" s="403" t="s">
        <v>502</v>
      </c>
      <c r="U20" s="404"/>
      <c r="V20" s="404"/>
      <c r="W20" s="404"/>
      <c r="X20" s="403" t="s">
        <v>501</v>
      </c>
      <c r="Y20" s="404"/>
      <c r="Z20" s="404"/>
      <c r="AA20" s="404"/>
      <c r="AB20" s="403" t="s">
        <v>500</v>
      </c>
      <c r="AC20" s="404"/>
      <c r="AD20" s="404"/>
      <c r="AE20" s="404"/>
      <c r="AF20" s="416" t="s">
        <v>177</v>
      </c>
      <c r="AG20" s="417"/>
    </row>
    <row r="21" spans="1:38" s="243" customFormat="1" ht="81.75" customHeight="1" x14ac:dyDescent="0.25">
      <c r="A21" s="412"/>
      <c r="B21" s="412"/>
      <c r="C21" s="408"/>
      <c r="D21" s="408"/>
      <c r="E21" s="414"/>
      <c r="F21" s="414"/>
      <c r="G21" s="412"/>
      <c r="H21" s="405" t="s">
        <v>568</v>
      </c>
      <c r="I21" s="406"/>
      <c r="J21" s="405" t="s">
        <v>175</v>
      </c>
      <c r="K21" s="406"/>
      <c r="L21" s="408" t="s">
        <v>3</v>
      </c>
      <c r="M21" s="408"/>
      <c r="N21" s="408" t="s">
        <v>175</v>
      </c>
      <c r="O21" s="408"/>
      <c r="P21" s="408" t="s">
        <v>3</v>
      </c>
      <c r="Q21" s="408"/>
      <c r="R21" s="408" t="s">
        <v>175</v>
      </c>
      <c r="S21" s="408"/>
      <c r="T21" s="408" t="s">
        <v>3</v>
      </c>
      <c r="U21" s="408"/>
      <c r="V21" s="408" t="s">
        <v>175</v>
      </c>
      <c r="W21" s="408"/>
      <c r="X21" s="408" t="s">
        <v>3</v>
      </c>
      <c r="Y21" s="408"/>
      <c r="Z21" s="408" t="s">
        <v>175</v>
      </c>
      <c r="AA21" s="408"/>
      <c r="AB21" s="408" t="s">
        <v>3</v>
      </c>
      <c r="AC21" s="408"/>
      <c r="AD21" s="408" t="s">
        <v>175</v>
      </c>
      <c r="AE21" s="408"/>
      <c r="AF21" s="418"/>
      <c r="AG21" s="419"/>
    </row>
    <row r="22" spans="1:38" s="243" customFormat="1" ht="89.25" customHeight="1" x14ac:dyDescent="0.3">
      <c r="A22" s="413"/>
      <c r="B22" s="413"/>
      <c r="C22" s="244" t="s">
        <v>3</v>
      </c>
      <c r="D22" s="244" t="s">
        <v>175</v>
      </c>
      <c r="E22" s="245" t="s">
        <v>514</v>
      </c>
      <c r="F22" s="245" t="s">
        <v>515</v>
      </c>
      <c r="G22" s="413"/>
      <c r="H22" s="246" t="s">
        <v>424</v>
      </c>
      <c r="I22" s="246" t="s">
        <v>425</v>
      </c>
      <c r="J22" s="246" t="s">
        <v>424</v>
      </c>
      <c r="K22" s="246" t="s">
        <v>425</v>
      </c>
      <c r="L22" s="246" t="s">
        <v>424</v>
      </c>
      <c r="M22" s="246" t="s">
        <v>425</v>
      </c>
      <c r="N22" s="246" t="s">
        <v>424</v>
      </c>
      <c r="O22" s="246" t="s">
        <v>425</v>
      </c>
      <c r="P22" s="246" t="s">
        <v>424</v>
      </c>
      <c r="Q22" s="246" t="s">
        <v>425</v>
      </c>
      <c r="R22" s="246" t="s">
        <v>424</v>
      </c>
      <c r="S22" s="246" t="s">
        <v>425</v>
      </c>
      <c r="T22" s="246" t="s">
        <v>424</v>
      </c>
      <c r="U22" s="246" t="s">
        <v>425</v>
      </c>
      <c r="V22" s="246" t="s">
        <v>424</v>
      </c>
      <c r="W22" s="246" t="s">
        <v>425</v>
      </c>
      <c r="X22" s="246" t="s">
        <v>424</v>
      </c>
      <c r="Y22" s="246" t="s">
        <v>425</v>
      </c>
      <c r="Z22" s="246" t="s">
        <v>424</v>
      </c>
      <c r="AA22" s="246" t="s">
        <v>425</v>
      </c>
      <c r="AB22" s="246" t="s">
        <v>424</v>
      </c>
      <c r="AC22" s="246" t="s">
        <v>425</v>
      </c>
      <c r="AD22" s="246" t="s">
        <v>424</v>
      </c>
      <c r="AE22" s="246" t="s">
        <v>425</v>
      </c>
      <c r="AF22" s="244" t="s">
        <v>176</v>
      </c>
      <c r="AG22" s="244" t="s">
        <v>175</v>
      </c>
      <c r="AI22" s="247"/>
      <c r="AJ22" s="247"/>
      <c r="AK22" s="247"/>
      <c r="AL22" s="247"/>
    </row>
    <row r="23" spans="1:38" s="243" customFormat="1"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c r="AD23" s="248">
        <v>30</v>
      </c>
      <c r="AE23" s="248">
        <v>31</v>
      </c>
      <c r="AF23" s="248">
        <v>32</v>
      </c>
      <c r="AG23" s="248">
        <v>33</v>
      </c>
    </row>
    <row r="24" spans="1:38" s="243" customFormat="1" ht="47.25" customHeight="1" x14ac:dyDescent="0.25">
      <c r="A24" s="249">
        <v>1</v>
      </c>
      <c r="B24" s="250" t="s">
        <v>174</v>
      </c>
      <c r="C24" s="251" t="s">
        <v>523</v>
      </c>
      <c r="D24" s="251">
        <v>8.3688696</v>
      </c>
      <c r="E24" s="251">
        <v>8.3688696</v>
      </c>
      <c r="F24" s="251">
        <v>8.3688696</v>
      </c>
      <c r="G24" s="251">
        <v>0</v>
      </c>
      <c r="H24" s="251" t="s">
        <v>523</v>
      </c>
      <c r="I24" s="251"/>
      <c r="J24" s="251">
        <v>0</v>
      </c>
      <c r="K24" s="251"/>
      <c r="L24" s="251">
        <v>0</v>
      </c>
      <c r="M24" s="251"/>
      <c r="N24" s="251" t="s">
        <v>523</v>
      </c>
      <c r="O24" s="251"/>
      <c r="P24" s="251">
        <v>0.42350399999999999</v>
      </c>
      <c r="Q24" s="251"/>
      <c r="R24" s="251" t="s">
        <v>523</v>
      </c>
      <c r="S24" s="251"/>
      <c r="T24" s="251">
        <v>7.9453655999999988</v>
      </c>
      <c r="U24" s="251"/>
      <c r="V24" s="251" t="s">
        <v>523</v>
      </c>
      <c r="W24" s="251"/>
      <c r="X24" s="251">
        <v>0</v>
      </c>
      <c r="Y24" s="251"/>
      <c r="Z24" s="251" t="s">
        <v>523</v>
      </c>
      <c r="AA24" s="251"/>
      <c r="AB24" s="251">
        <v>0</v>
      </c>
      <c r="AC24" s="251"/>
      <c r="AD24" s="251" t="s">
        <v>523</v>
      </c>
      <c r="AE24" s="251"/>
      <c r="AF24" s="251">
        <v>8.3688695999999982</v>
      </c>
      <c r="AG24" s="251">
        <v>0</v>
      </c>
    </row>
    <row r="25" spans="1:38" s="243" customFormat="1" ht="24" customHeight="1" x14ac:dyDescent="0.25">
      <c r="A25" s="252" t="s">
        <v>173</v>
      </c>
      <c r="B25" s="253" t="s">
        <v>172</v>
      </c>
      <c r="C25" s="251"/>
      <c r="D25" s="251"/>
      <c r="E25" s="251"/>
      <c r="F25" s="251"/>
      <c r="G25" s="251">
        <v>0</v>
      </c>
      <c r="H25" s="251" t="s">
        <v>523</v>
      </c>
      <c r="I25" s="251"/>
      <c r="J25" s="251">
        <v>0</v>
      </c>
      <c r="K25" s="251"/>
      <c r="L25" s="251">
        <v>0</v>
      </c>
      <c r="M25" s="251"/>
      <c r="N25" s="251" t="s">
        <v>523</v>
      </c>
      <c r="O25" s="251"/>
      <c r="P25" s="251">
        <v>0</v>
      </c>
      <c r="Q25" s="251"/>
      <c r="R25" s="251" t="s">
        <v>523</v>
      </c>
      <c r="S25" s="251"/>
      <c r="T25" s="251">
        <v>0</v>
      </c>
      <c r="U25" s="251"/>
      <c r="V25" s="251" t="s">
        <v>523</v>
      </c>
      <c r="W25" s="251"/>
      <c r="X25" s="251">
        <v>0</v>
      </c>
      <c r="Y25" s="251"/>
      <c r="Z25" s="251" t="s">
        <v>523</v>
      </c>
      <c r="AA25" s="251"/>
      <c r="AB25" s="251">
        <v>0</v>
      </c>
      <c r="AC25" s="251"/>
      <c r="AD25" s="251" t="s">
        <v>523</v>
      </c>
      <c r="AE25" s="251"/>
      <c r="AF25" s="251">
        <v>0</v>
      </c>
      <c r="AG25" s="251">
        <v>0</v>
      </c>
    </row>
    <row r="26" spans="1:38" s="243" customFormat="1" x14ac:dyDescent="0.25">
      <c r="A26" s="252" t="s">
        <v>171</v>
      </c>
      <c r="B26" s="253" t="s">
        <v>170</v>
      </c>
      <c r="C26" s="251"/>
      <c r="D26" s="251"/>
      <c r="E26" s="251"/>
      <c r="F26" s="251"/>
      <c r="G26" s="251">
        <v>0</v>
      </c>
      <c r="H26" s="251" t="s">
        <v>523</v>
      </c>
      <c r="I26" s="251"/>
      <c r="J26" s="251">
        <v>0</v>
      </c>
      <c r="K26" s="251"/>
      <c r="L26" s="251">
        <v>0</v>
      </c>
      <c r="M26" s="251"/>
      <c r="N26" s="251" t="s">
        <v>523</v>
      </c>
      <c r="O26" s="251"/>
      <c r="P26" s="251">
        <v>0</v>
      </c>
      <c r="Q26" s="251"/>
      <c r="R26" s="251" t="s">
        <v>523</v>
      </c>
      <c r="S26" s="251"/>
      <c r="T26" s="251">
        <v>0</v>
      </c>
      <c r="U26" s="251"/>
      <c r="V26" s="251" t="s">
        <v>523</v>
      </c>
      <c r="W26" s="251"/>
      <c r="X26" s="251">
        <v>0</v>
      </c>
      <c r="Y26" s="251"/>
      <c r="Z26" s="251" t="s">
        <v>523</v>
      </c>
      <c r="AA26" s="251"/>
      <c r="AB26" s="251">
        <v>0</v>
      </c>
      <c r="AC26" s="251"/>
      <c r="AD26" s="251" t="s">
        <v>523</v>
      </c>
      <c r="AE26" s="251"/>
      <c r="AF26" s="251">
        <v>0</v>
      </c>
      <c r="AG26" s="251">
        <v>0</v>
      </c>
    </row>
    <row r="27" spans="1:38" s="243" customFormat="1" ht="31.5" x14ac:dyDescent="0.25">
      <c r="A27" s="252" t="s">
        <v>169</v>
      </c>
      <c r="B27" s="253" t="s">
        <v>383</v>
      </c>
      <c r="C27" s="251"/>
      <c r="D27" s="251"/>
      <c r="E27" s="251"/>
      <c r="F27" s="251"/>
      <c r="G27" s="251">
        <v>0</v>
      </c>
      <c r="H27" s="251" t="s">
        <v>523</v>
      </c>
      <c r="I27" s="251"/>
      <c r="J27" s="251">
        <v>0</v>
      </c>
      <c r="K27" s="251"/>
      <c r="L27" s="251">
        <v>0</v>
      </c>
      <c r="M27" s="251"/>
      <c r="N27" s="251" t="s">
        <v>523</v>
      </c>
      <c r="O27" s="251"/>
      <c r="P27" s="251">
        <v>0.35292000000000001</v>
      </c>
      <c r="Q27" s="251"/>
      <c r="R27" s="251" t="s">
        <v>523</v>
      </c>
      <c r="S27" s="251"/>
      <c r="T27" s="251">
        <v>6.6211379999999993</v>
      </c>
      <c r="U27" s="251"/>
      <c r="V27" s="251" t="s">
        <v>523</v>
      </c>
      <c r="W27" s="251"/>
      <c r="X27" s="251">
        <v>0</v>
      </c>
      <c r="Y27" s="251"/>
      <c r="Z27" s="251" t="s">
        <v>523</v>
      </c>
      <c r="AA27" s="251"/>
      <c r="AB27" s="251">
        <v>0</v>
      </c>
      <c r="AC27" s="251"/>
      <c r="AD27" s="251" t="s">
        <v>523</v>
      </c>
      <c r="AE27" s="251"/>
      <c r="AF27" s="251">
        <v>6.9740579999999994</v>
      </c>
      <c r="AG27" s="251">
        <v>0</v>
      </c>
    </row>
    <row r="28" spans="1:38" s="243" customFormat="1" x14ac:dyDescent="0.25">
      <c r="A28" s="252" t="s">
        <v>168</v>
      </c>
      <c r="B28" s="253" t="s">
        <v>167</v>
      </c>
      <c r="C28" s="251"/>
      <c r="D28" s="251"/>
      <c r="E28" s="251"/>
      <c r="F28" s="251"/>
      <c r="G28" s="251">
        <v>0</v>
      </c>
      <c r="H28" s="251" t="s">
        <v>523</v>
      </c>
      <c r="I28" s="251"/>
      <c r="J28" s="251">
        <v>0</v>
      </c>
      <c r="K28" s="251"/>
      <c r="L28" s="251">
        <v>0</v>
      </c>
      <c r="M28" s="251"/>
      <c r="N28" s="251" t="s">
        <v>523</v>
      </c>
      <c r="O28" s="251"/>
      <c r="P28" s="251">
        <v>0</v>
      </c>
      <c r="Q28" s="251"/>
      <c r="R28" s="251" t="s">
        <v>523</v>
      </c>
      <c r="S28" s="251"/>
      <c r="T28" s="251">
        <v>0</v>
      </c>
      <c r="U28" s="251"/>
      <c r="V28" s="251" t="s">
        <v>523</v>
      </c>
      <c r="W28" s="251"/>
      <c r="X28" s="251">
        <v>0</v>
      </c>
      <c r="Y28" s="251"/>
      <c r="Z28" s="251" t="s">
        <v>523</v>
      </c>
      <c r="AA28" s="251"/>
      <c r="AB28" s="251">
        <v>0</v>
      </c>
      <c r="AC28" s="251"/>
      <c r="AD28" s="251" t="s">
        <v>523</v>
      </c>
      <c r="AE28" s="251"/>
      <c r="AF28" s="251">
        <v>0</v>
      </c>
      <c r="AG28" s="251">
        <v>0</v>
      </c>
    </row>
    <row r="29" spans="1:38" s="243" customFormat="1" x14ac:dyDescent="0.25">
      <c r="A29" s="252" t="s">
        <v>166</v>
      </c>
      <c r="B29" s="254" t="s">
        <v>165</v>
      </c>
      <c r="C29" s="251"/>
      <c r="D29" s="251"/>
      <c r="E29" s="251"/>
      <c r="F29" s="251"/>
      <c r="G29" s="251">
        <v>0</v>
      </c>
      <c r="H29" s="251" t="s">
        <v>523</v>
      </c>
      <c r="I29" s="251"/>
      <c r="J29" s="251">
        <v>0</v>
      </c>
      <c r="K29" s="251"/>
      <c r="L29" s="251">
        <v>0</v>
      </c>
      <c r="M29" s="251"/>
      <c r="N29" s="251" t="s">
        <v>523</v>
      </c>
      <c r="O29" s="251"/>
      <c r="P29" s="251">
        <v>7.058399999999998E-2</v>
      </c>
      <c r="Q29" s="251"/>
      <c r="R29" s="251" t="s">
        <v>523</v>
      </c>
      <c r="S29" s="251"/>
      <c r="T29" s="251">
        <v>1.3242275999999995</v>
      </c>
      <c r="U29" s="251"/>
      <c r="V29" s="251" t="s">
        <v>523</v>
      </c>
      <c r="W29" s="251"/>
      <c r="X29" s="251">
        <v>0</v>
      </c>
      <c r="Y29" s="251"/>
      <c r="Z29" s="251" t="s">
        <v>523</v>
      </c>
      <c r="AA29" s="251"/>
      <c r="AB29" s="251">
        <v>0</v>
      </c>
      <c r="AC29" s="251"/>
      <c r="AD29" s="251" t="s">
        <v>523</v>
      </c>
      <c r="AE29" s="251"/>
      <c r="AF29" s="251">
        <v>1.3948115999999988</v>
      </c>
      <c r="AG29" s="251">
        <v>0</v>
      </c>
    </row>
    <row r="30" spans="1:38" s="243" customFormat="1" ht="47.25" x14ac:dyDescent="0.25">
      <c r="A30" s="249" t="s">
        <v>64</v>
      </c>
      <c r="B30" s="250" t="s">
        <v>164</v>
      </c>
      <c r="C30" s="251" t="s">
        <v>523</v>
      </c>
      <c r="D30" s="251">
        <v>6.9740580000000003</v>
      </c>
      <c r="E30" s="251">
        <v>6.9740580000000003</v>
      </c>
      <c r="F30" s="251">
        <v>6.9740580000000003</v>
      </c>
      <c r="G30" s="251">
        <v>0</v>
      </c>
      <c r="H30" s="251" t="s">
        <v>523</v>
      </c>
      <c r="I30" s="251"/>
      <c r="J30" s="251">
        <v>0</v>
      </c>
      <c r="K30" s="251"/>
      <c r="L30" s="251">
        <v>0</v>
      </c>
      <c r="M30" s="251"/>
      <c r="N30" s="251" t="s">
        <v>523</v>
      </c>
      <c r="O30" s="251"/>
      <c r="P30" s="251">
        <v>0.35292000000000001</v>
      </c>
      <c r="Q30" s="251"/>
      <c r="R30" s="251" t="s">
        <v>523</v>
      </c>
      <c r="S30" s="251"/>
      <c r="T30" s="251">
        <v>6.6211380000000002</v>
      </c>
      <c r="U30" s="251"/>
      <c r="V30" s="251" t="s">
        <v>523</v>
      </c>
      <c r="W30" s="251"/>
      <c r="X30" s="251">
        <v>0</v>
      </c>
      <c r="Y30" s="251"/>
      <c r="Z30" s="251" t="s">
        <v>523</v>
      </c>
      <c r="AA30" s="251"/>
      <c r="AB30" s="251">
        <v>0</v>
      </c>
      <c r="AC30" s="251"/>
      <c r="AD30" s="251" t="s">
        <v>523</v>
      </c>
      <c r="AE30" s="251"/>
      <c r="AF30" s="251">
        <v>6.9740580000000003</v>
      </c>
      <c r="AG30" s="251">
        <v>0</v>
      </c>
    </row>
    <row r="31" spans="1:38" s="243" customFormat="1" x14ac:dyDescent="0.25">
      <c r="A31" s="249" t="s">
        <v>163</v>
      </c>
      <c r="B31" s="253" t="s">
        <v>162</v>
      </c>
      <c r="C31" s="251" t="s">
        <v>523</v>
      </c>
      <c r="D31" s="251">
        <v>0.35292000000000001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c r="AC31" s="251"/>
      <c r="AD31" s="251"/>
      <c r="AE31" s="251"/>
      <c r="AF31" s="251">
        <v>0</v>
      </c>
      <c r="AG31" s="251">
        <v>0</v>
      </c>
    </row>
    <row r="32" spans="1:38" s="243" customFormat="1" ht="31.5" x14ac:dyDescent="0.25">
      <c r="A32" s="249" t="s">
        <v>161</v>
      </c>
      <c r="B32" s="253" t="s">
        <v>160</v>
      </c>
      <c r="C32" s="251" t="s">
        <v>523</v>
      </c>
      <c r="D32" s="251">
        <v>0.4249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c r="AC32" s="251"/>
      <c r="AD32" s="251"/>
      <c r="AE32" s="251"/>
      <c r="AF32" s="251">
        <v>0</v>
      </c>
      <c r="AG32" s="251">
        <v>0</v>
      </c>
    </row>
    <row r="33" spans="1:33" s="243" customFormat="1" x14ac:dyDescent="0.25">
      <c r="A33" s="249" t="s">
        <v>159</v>
      </c>
      <c r="B33" s="253" t="s">
        <v>158</v>
      </c>
      <c r="C33" s="251" t="s">
        <v>523</v>
      </c>
      <c r="D33" s="251">
        <v>5.71143</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c r="AC33" s="251"/>
      <c r="AD33" s="251"/>
      <c r="AE33" s="251"/>
      <c r="AF33" s="251">
        <v>0</v>
      </c>
      <c r="AG33" s="251">
        <v>0</v>
      </c>
    </row>
    <row r="34" spans="1:33" s="243" customFormat="1" x14ac:dyDescent="0.25">
      <c r="A34" s="249" t="s">
        <v>157</v>
      </c>
      <c r="B34" s="253" t="s">
        <v>156</v>
      </c>
      <c r="C34" s="251" t="s">
        <v>523</v>
      </c>
      <c r="D34" s="251">
        <v>0.48480800000000002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c r="AC34" s="251"/>
      <c r="AD34" s="251"/>
      <c r="AE34" s="251"/>
      <c r="AF34" s="251">
        <v>0</v>
      </c>
      <c r="AG34" s="251">
        <v>0</v>
      </c>
    </row>
    <row r="35" spans="1:33" s="243" customFormat="1" ht="31.5" x14ac:dyDescent="0.25">
      <c r="A35" s="249" t="s">
        <v>63</v>
      </c>
      <c r="B35" s="250" t="s">
        <v>155</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c r="AD35" s="251"/>
      <c r="AE35" s="251"/>
      <c r="AF35" s="251">
        <v>0</v>
      </c>
      <c r="AG35" s="251">
        <v>0</v>
      </c>
    </row>
    <row r="36" spans="1:33" s="243" customFormat="1" x14ac:dyDescent="0.25">
      <c r="A36" s="252" t="s">
        <v>154</v>
      </c>
      <c r="B36" s="255" t="s">
        <v>526</v>
      </c>
      <c r="C36" s="251"/>
      <c r="D36" s="251"/>
      <c r="E36" s="251"/>
      <c r="F36" s="251"/>
      <c r="G36" s="251">
        <v>0</v>
      </c>
      <c r="H36" s="251" t="s">
        <v>523</v>
      </c>
      <c r="I36" s="251"/>
      <c r="J36" s="251">
        <v>0</v>
      </c>
      <c r="K36" s="251"/>
      <c r="L36" s="251">
        <v>0</v>
      </c>
      <c r="M36" s="256" t="s">
        <v>564</v>
      </c>
      <c r="N36" s="251" t="s">
        <v>523</v>
      </c>
      <c r="O36" s="251" t="s">
        <v>523</v>
      </c>
      <c r="P36" s="251">
        <v>0</v>
      </c>
      <c r="Q36" s="256" t="s">
        <v>564</v>
      </c>
      <c r="R36" s="251" t="s">
        <v>523</v>
      </c>
      <c r="S36" s="251" t="s">
        <v>523</v>
      </c>
      <c r="T36" s="251">
        <v>0</v>
      </c>
      <c r="U36" s="256" t="s">
        <v>564</v>
      </c>
      <c r="V36" s="251" t="s">
        <v>523</v>
      </c>
      <c r="W36" s="251" t="s">
        <v>523</v>
      </c>
      <c r="X36" s="251">
        <v>0</v>
      </c>
      <c r="Y36" s="256" t="s">
        <v>564</v>
      </c>
      <c r="Z36" s="251" t="s">
        <v>523</v>
      </c>
      <c r="AA36" s="251" t="s">
        <v>523</v>
      </c>
      <c r="AB36" s="251">
        <v>0</v>
      </c>
      <c r="AC36" s="256" t="s">
        <v>564</v>
      </c>
      <c r="AD36" s="251" t="s">
        <v>523</v>
      </c>
      <c r="AE36" s="251" t="s">
        <v>523</v>
      </c>
      <c r="AF36" s="251">
        <v>0</v>
      </c>
      <c r="AG36" s="251">
        <v>0</v>
      </c>
    </row>
    <row r="37" spans="1:33" s="243" customFormat="1" ht="31.5" x14ac:dyDescent="0.25">
      <c r="A37" s="252" t="s">
        <v>153</v>
      </c>
      <c r="B37" s="255" t="s">
        <v>524</v>
      </c>
      <c r="C37" s="251"/>
      <c r="D37" s="251"/>
      <c r="E37" s="251"/>
      <c r="F37" s="251"/>
      <c r="G37" s="251">
        <v>0</v>
      </c>
      <c r="H37" s="251" t="s">
        <v>523</v>
      </c>
      <c r="I37" s="251"/>
      <c r="J37" s="251">
        <v>0</v>
      </c>
      <c r="K37" s="251"/>
      <c r="L37" s="251">
        <v>0</v>
      </c>
      <c r="M37" s="256" t="s">
        <v>564</v>
      </c>
      <c r="N37" s="251" t="s">
        <v>523</v>
      </c>
      <c r="O37" s="251" t="s">
        <v>523</v>
      </c>
      <c r="P37" s="251">
        <v>0</v>
      </c>
      <c r="Q37" s="256" t="s">
        <v>564</v>
      </c>
      <c r="R37" s="251" t="s">
        <v>523</v>
      </c>
      <c r="S37" s="251" t="s">
        <v>523</v>
      </c>
      <c r="T37" s="251">
        <v>0</v>
      </c>
      <c r="U37" s="256" t="s">
        <v>564</v>
      </c>
      <c r="V37" s="251" t="s">
        <v>523</v>
      </c>
      <c r="W37" s="251" t="s">
        <v>523</v>
      </c>
      <c r="X37" s="251">
        <v>0</v>
      </c>
      <c r="Y37" s="256" t="s">
        <v>564</v>
      </c>
      <c r="Z37" s="251" t="s">
        <v>523</v>
      </c>
      <c r="AA37" s="251" t="s">
        <v>523</v>
      </c>
      <c r="AB37" s="251">
        <v>0</v>
      </c>
      <c r="AC37" s="256" t="s">
        <v>564</v>
      </c>
      <c r="AD37" s="251" t="s">
        <v>523</v>
      </c>
      <c r="AE37" s="251" t="s">
        <v>523</v>
      </c>
      <c r="AF37" s="251">
        <v>0</v>
      </c>
      <c r="AG37" s="251">
        <v>0</v>
      </c>
    </row>
    <row r="38" spans="1:33" s="243" customFormat="1" x14ac:dyDescent="0.25">
      <c r="A38" s="252" t="s">
        <v>152</v>
      </c>
      <c r="B38" s="253" t="s">
        <v>143</v>
      </c>
      <c r="C38" s="251"/>
      <c r="D38" s="251"/>
      <c r="E38" s="251"/>
      <c r="F38" s="251"/>
      <c r="G38" s="251">
        <v>0</v>
      </c>
      <c r="H38" s="251" t="s">
        <v>523</v>
      </c>
      <c r="I38" s="251"/>
      <c r="J38" s="251">
        <v>0</v>
      </c>
      <c r="K38" s="251"/>
      <c r="L38" s="251">
        <v>0</v>
      </c>
      <c r="M38" s="256" t="s">
        <v>564</v>
      </c>
      <c r="N38" s="251" t="s">
        <v>523</v>
      </c>
      <c r="O38" s="251" t="s">
        <v>523</v>
      </c>
      <c r="P38" s="251">
        <v>0</v>
      </c>
      <c r="Q38" s="256" t="s">
        <v>564</v>
      </c>
      <c r="R38" s="251" t="s">
        <v>523</v>
      </c>
      <c r="S38" s="251" t="s">
        <v>523</v>
      </c>
      <c r="T38" s="251">
        <v>0</v>
      </c>
      <c r="U38" s="256" t="s">
        <v>564</v>
      </c>
      <c r="V38" s="251" t="s">
        <v>523</v>
      </c>
      <c r="W38" s="251" t="s">
        <v>523</v>
      </c>
      <c r="X38" s="251">
        <v>0</v>
      </c>
      <c r="Y38" s="256" t="s">
        <v>564</v>
      </c>
      <c r="Z38" s="251" t="s">
        <v>523</v>
      </c>
      <c r="AA38" s="251" t="s">
        <v>523</v>
      </c>
      <c r="AB38" s="251">
        <v>0</v>
      </c>
      <c r="AC38" s="256" t="s">
        <v>564</v>
      </c>
      <c r="AD38" s="251" t="s">
        <v>523</v>
      </c>
      <c r="AE38" s="251" t="s">
        <v>523</v>
      </c>
      <c r="AF38" s="251">
        <v>0</v>
      </c>
      <c r="AG38" s="251">
        <v>0</v>
      </c>
    </row>
    <row r="39" spans="1:33" s="243" customFormat="1" x14ac:dyDescent="0.25">
      <c r="A39" s="252" t="s">
        <v>151</v>
      </c>
      <c r="B39" s="253" t="s">
        <v>525</v>
      </c>
      <c r="C39" s="251"/>
      <c r="D39" s="251"/>
      <c r="E39" s="251"/>
      <c r="F39" s="251"/>
      <c r="G39" s="251">
        <v>0</v>
      </c>
      <c r="H39" s="251" t="s">
        <v>523</v>
      </c>
      <c r="I39" s="251"/>
      <c r="J39" s="251">
        <v>0</v>
      </c>
      <c r="K39" s="251"/>
      <c r="L39" s="251">
        <v>0</v>
      </c>
      <c r="M39" s="256" t="s">
        <v>564</v>
      </c>
      <c r="N39" s="251" t="s">
        <v>523</v>
      </c>
      <c r="O39" s="251" t="s">
        <v>523</v>
      </c>
      <c r="P39" s="251">
        <v>0</v>
      </c>
      <c r="Q39" s="256" t="s">
        <v>564</v>
      </c>
      <c r="R39" s="251" t="s">
        <v>523</v>
      </c>
      <c r="S39" s="251" t="s">
        <v>523</v>
      </c>
      <c r="T39" s="251">
        <v>0</v>
      </c>
      <c r="U39" s="256" t="s">
        <v>564</v>
      </c>
      <c r="V39" s="251" t="s">
        <v>523</v>
      </c>
      <c r="W39" s="251" t="s">
        <v>523</v>
      </c>
      <c r="X39" s="251">
        <v>0</v>
      </c>
      <c r="Y39" s="256" t="s">
        <v>564</v>
      </c>
      <c r="Z39" s="251" t="s">
        <v>523</v>
      </c>
      <c r="AA39" s="251" t="s">
        <v>523</v>
      </c>
      <c r="AB39" s="251">
        <v>0</v>
      </c>
      <c r="AC39" s="256" t="s">
        <v>564</v>
      </c>
      <c r="AD39" s="251" t="s">
        <v>523</v>
      </c>
      <c r="AE39" s="251" t="s">
        <v>523</v>
      </c>
      <c r="AF39" s="251">
        <v>0</v>
      </c>
      <c r="AG39" s="251">
        <v>0</v>
      </c>
    </row>
    <row r="40" spans="1:33" s="243" customFormat="1" x14ac:dyDescent="0.25">
      <c r="A40" s="252" t="s">
        <v>150</v>
      </c>
      <c r="B40" s="253" t="s">
        <v>527</v>
      </c>
      <c r="C40" s="251"/>
      <c r="D40" s="251"/>
      <c r="E40" s="251"/>
      <c r="F40" s="251"/>
      <c r="G40" s="251">
        <v>0</v>
      </c>
      <c r="H40" s="251" t="s">
        <v>523</v>
      </c>
      <c r="I40" s="251"/>
      <c r="J40" s="251">
        <v>0</v>
      </c>
      <c r="K40" s="251"/>
      <c r="L40" s="251">
        <v>0</v>
      </c>
      <c r="M40" s="256" t="s">
        <v>564</v>
      </c>
      <c r="N40" s="251" t="s">
        <v>523</v>
      </c>
      <c r="O40" s="251" t="s">
        <v>523</v>
      </c>
      <c r="P40" s="251">
        <v>0</v>
      </c>
      <c r="Q40" s="256" t="s">
        <v>564</v>
      </c>
      <c r="R40" s="251" t="s">
        <v>523</v>
      </c>
      <c r="S40" s="251" t="s">
        <v>523</v>
      </c>
      <c r="T40" s="251">
        <v>0</v>
      </c>
      <c r="U40" s="256" t="s">
        <v>564</v>
      </c>
      <c r="V40" s="251" t="s">
        <v>523</v>
      </c>
      <c r="W40" s="251" t="s">
        <v>523</v>
      </c>
      <c r="X40" s="251">
        <v>0</v>
      </c>
      <c r="Y40" s="256" t="s">
        <v>564</v>
      </c>
      <c r="Z40" s="251" t="s">
        <v>523</v>
      </c>
      <c r="AA40" s="251" t="s">
        <v>523</v>
      </c>
      <c r="AB40" s="251">
        <v>0</v>
      </c>
      <c r="AC40" s="256" t="s">
        <v>564</v>
      </c>
      <c r="AD40" s="251" t="s">
        <v>523</v>
      </c>
      <c r="AE40" s="251" t="s">
        <v>523</v>
      </c>
      <c r="AF40" s="251">
        <v>0</v>
      </c>
      <c r="AG40" s="251">
        <v>0</v>
      </c>
    </row>
    <row r="41" spans="1:33" s="243" customFormat="1" x14ac:dyDescent="0.25">
      <c r="A41" s="252" t="s">
        <v>149</v>
      </c>
      <c r="B41" s="253" t="s">
        <v>528</v>
      </c>
      <c r="C41" s="251"/>
      <c r="D41" s="251"/>
      <c r="E41" s="251"/>
      <c r="F41" s="251"/>
      <c r="G41" s="251">
        <v>0</v>
      </c>
      <c r="H41" s="251" t="s">
        <v>523</v>
      </c>
      <c r="I41" s="251"/>
      <c r="J41" s="251">
        <v>0</v>
      </c>
      <c r="K41" s="251"/>
      <c r="L41" s="251">
        <v>0</v>
      </c>
      <c r="M41" s="256" t="s">
        <v>564</v>
      </c>
      <c r="N41" s="251" t="s">
        <v>523</v>
      </c>
      <c r="O41" s="251" t="s">
        <v>523</v>
      </c>
      <c r="P41" s="251">
        <v>0</v>
      </c>
      <c r="Q41" s="256" t="s">
        <v>564</v>
      </c>
      <c r="R41" s="251" t="s">
        <v>523</v>
      </c>
      <c r="S41" s="251" t="s">
        <v>523</v>
      </c>
      <c r="T41" s="251">
        <v>0</v>
      </c>
      <c r="U41" s="256" t="s">
        <v>564</v>
      </c>
      <c r="V41" s="251" t="s">
        <v>523</v>
      </c>
      <c r="W41" s="251" t="s">
        <v>523</v>
      </c>
      <c r="X41" s="251">
        <v>0</v>
      </c>
      <c r="Y41" s="256" t="s">
        <v>564</v>
      </c>
      <c r="Z41" s="251" t="s">
        <v>523</v>
      </c>
      <c r="AA41" s="251" t="s">
        <v>523</v>
      </c>
      <c r="AB41" s="251">
        <v>0</v>
      </c>
      <c r="AC41" s="256" t="s">
        <v>564</v>
      </c>
      <c r="AD41" s="251" t="s">
        <v>523</v>
      </c>
      <c r="AE41" s="251" t="s">
        <v>523</v>
      </c>
      <c r="AF41" s="251">
        <v>0</v>
      </c>
      <c r="AG41" s="251">
        <v>0</v>
      </c>
    </row>
    <row r="42" spans="1:33" s="243" customFormat="1" x14ac:dyDescent="0.25">
      <c r="A42" s="252" t="s">
        <v>148</v>
      </c>
      <c r="B42" s="253" t="s">
        <v>529</v>
      </c>
      <c r="C42" s="251"/>
      <c r="D42" s="251"/>
      <c r="E42" s="251"/>
      <c r="F42" s="251"/>
      <c r="G42" s="251">
        <v>0</v>
      </c>
      <c r="H42" s="251" t="s">
        <v>523</v>
      </c>
      <c r="I42" s="251"/>
      <c r="J42" s="251">
        <v>0</v>
      </c>
      <c r="K42" s="251"/>
      <c r="L42" s="251">
        <v>0</v>
      </c>
      <c r="M42" s="256" t="s">
        <v>564</v>
      </c>
      <c r="N42" s="251" t="s">
        <v>523</v>
      </c>
      <c r="O42" s="251" t="s">
        <v>523</v>
      </c>
      <c r="P42" s="251">
        <v>0</v>
      </c>
      <c r="Q42" s="256" t="s">
        <v>564</v>
      </c>
      <c r="R42" s="251" t="s">
        <v>523</v>
      </c>
      <c r="S42" s="251" t="s">
        <v>523</v>
      </c>
      <c r="T42" s="251">
        <v>0</v>
      </c>
      <c r="U42" s="256" t="s">
        <v>564</v>
      </c>
      <c r="V42" s="251" t="s">
        <v>523</v>
      </c>
      <c r="W42" s="251" t="s">
        <v>523</v>
      </c>
      <c r="X42" s="251">
        <v>0</v>
      </c>
      <c r="Y42" s="256" t="s">
        <v>564</v>
      </c>
      <c r="Z42" s="251" t="s">
        <v>523</v>
      </c>
      <c r="AA42" s="251" t="s">
        <v>523</v>
      </c>
      <c r="AB42" s="251">
        <v>0</v>
      </c>
      <c r="AC42" s="256" t="s">
        <v>564</v>
      </c>
      <c r="AD42" s="251" t="s">
        <v>523</v>
      </c>
      <c r="AE42" s="251" t="s">
        <v>523</v>
      </c>
      <c r="AF42" s="251">
        <v>0</v>
      </c>
      <c r="AG42" s="251">
        <v>0</v>
      </c>
    </row>
    <row r="43" spans="1:33" s="243" customFormat="1" x14ac:dyDescent="0.25">
      <c r="A43" s="252" t="s">
        <v>530</v>
      </c>
      <c r="B43" s="253" t="s">
        <v>531</v>
      </c>
      <c r="C43" s="251"/>
      <c r="D43" s="251"/>
      <c r="E43" s="251"/>
      <c r="F43" s="251"/>
      <c r="G43" s="251">
        <v>0</v>
      </c>
      <c r="H43" s="251" t="s">
        <v>523</v>
      </c>
      <c r="I43" s="251"/>
      <c r="J43" s="251">
        <v>0</v>
      </c>
      <c r="K43" s="251"/>
      <c r="L43" s="251">
        <v>0</v>
      </c>
      <c r="M43" s="256" t="s">
        <v>564</v>
      </c>
      <c r="N43" s="251" t="s">
        <v>523</v>
      </c>
      <c r="O43" s="251" t="s">
        <v>523</v>
      </c>
      <c r="P43" s="251">
        <v>0</v>
      </c>
      <c r="Q43" s="256" t="s">
        <v>564</v>
      </c>
      <c r="R43" s="251" t="s">
        <v>523</v>
      </c>
      <c r="S43" s="251" t="s">
        <v>523</v>
      </c>
      <c r="T43" s="251">
        <v>0</v>
      </c>
      <c r="U43" s="256" t="s">
        <v>564</v>
      </c>
      <c r="V43" s="251" t="s">
        <v>523</v>
      </c>
      <c r="W43" s="251" t="s">
        <v>523</v>
      </c>
      <c r="X43" s="251">
        <v>0</v>
      </c>
      <c r="Y43" s="256" t="s">
        <v>564</v>
      </c>
      <c r="Z43" s="251" t="s">
        <v>523</v>
      </c>
      <c r="AA43" s="251" t="s">
        <v>523</v>
      </c>
      <c r="AB43" s="251">
        <v>0</v>
      </c>
      <c r="AC43" s="256" t="s">
        <v>564</v>
      </c>
      <c r="AD43" s="251" t="s">
        <v>523</v>
      </c>
      <c r="AE43" s="251" t="s">
        <v>523</v>
      </c>
      <c r="AF43" s="251">
        <v>0</v>
      </c>
      <c r="AG43" s="251">
        <v>0</v>
      </c>
    </row>
    <row r="44" spans="1:33" s="243" customFormat="1" x14ac:dyDescent="0.25">
      <c r="A44" s="252" t="s">
        <v>532</v>
      </c>
      <c r="B44" s="253" t="s">
        <v>533</v>
      </c>
      <c r="C44" s="251"/>
      <c r="D44" s="251"/>
      <c r="E44" s="251"/>
      <c r="F44" s="251"/>
      <c r="G44" s="251">
        <v>0</v>
      </c>
      <c r="H44" s="251" t="s">
        <v>523</v>
      </c>
      <c r="I44" s="251"/>
      <c r="J44" s="251">
        <v>0</v>
      </c>
      <c r="K44" s="251"/>
      <c r="L44" s="251">
        <v>0</v>
      </c>
      <c r="M44" s="256" t="s">
        <v>564</v>
      </c>
      <c r="N44" s="251" t="s">
        <v>523</v>
      </c>
      <c r="O44" s="251" t="s">
        <v>523</v>
      </c>
      <c r="P44" s="251">
        <v>0</v>
      </c>
      <c r="Q44" s="256" t="s">
        <v>564</v>
      </c>
      <c r="R44" s="251" t="s">
        <v>523</v>
      </c>
      <c r="S44" s="251" t="s">
        <v>523</v>
      </c>
      <c r="T44" s="251">
        <v>0</v>
      </c>
      <c r="U44" s="256" t="s">
        <v>564</v>
      </c>
      <c r="V44" s="251" t="s">
        <v>523</v>
      </c>
      <c r="W44" s="251" t="s">
        <v>523</v>
      </c>
      <c r="X44" s="251">
        <v>0</v>
      </c>
      <c r="Y44" s="256" t="s">
        <v>564</v>
      </c>
      <c r="Z44" s="251" t="s">
        <v>523</v>
      </c>
      <c r="AA44" s="251" t="s">
        <v>523</v>
      </c>
      <c r="AB44" s="251">
        <v>0</v>
      </c>
      <c r="AC44" s="256" t="s">
        <v>564</v>
      </c>
      <c r="AD44" s="251" t="s">
        <v>523</v>
      </c>
      <c r="AE44" s="251" t="s">
        <v>523</v>
      </c>
      <c r="AF44" s="251">
        <v>0</v>
      </c>
      <c r="AG44" s="251">
        <v>0</v>
      </c>
    </row>
    <row r="45" spans="1:33" s="243" customFormat="1" x14ac:dyDescent="0.25">
      <c r="A45" s="252" t="s">
        <v>534</v>
      </c>
      <c r="B45" s="253" t="s">
        <v>535</v>
      </c>
      <c r="C45" s="251"/>
      <c r="D45" s="251"/>
      <c r="E45" s="251"/>
      <c r="F45" s="251"/>
      <c r="G45" s="251">
        <v>0</v>
      </c>
      <c r="H45" s="251" t="s">
        <v>523</v>
      </c>
      <c r="I45" s="251"/>
      <c r="J45" s="251">
        <v>0</v>
      </c>
      <c r="K45" s="251"/>
      <c r="L45" s="251">
        <v>0</v>
      </c>
      <c r="M45" s="256" t="s">
        <v>564</v>
      </c>
      <c r="N45" s="251" t="s">
        <v>523</v>
      </c>
      <c r="O45" s="251" t="s">
        <v>523</v>
      </c>
      <c r="P45" s="251">
        <v>0</v>
      </c>
      <c r="Q45" s="256" t="s">
        <v>564</v>
      </c>
      <c r="R45" s="251" t="s">
        <v>523</v>
      </c>
      <c r="S45" s="251" t="s">
        <v>523</v>
      </c>
      <c r="T45" s="251">
        <v>0</v>
      </c>
      <c r="U45" s="256" t="s">
        <v>564</v>
      </c>
      <c r="V45" s="251" t="s">
        <v>523</v>
      </c>
      <c r="W45" s="251" t="s">
        <v>523</v>
      </c>
      <c r="X45" s="251">
        <v>0</v>
      </c>
      <c r="Y45" s="256" t="s">
        <v>564</v>
      </c>
      <c r="Z45" s="251" t="s">
        <v>523</v>
      </c>
      <c r="AA45" s="251" t="s">
        <v>523</v>
      </c>
      <c r="AB45" s="251">
        <v>0</v>
      </c>
      <c r="AC45" s="256" t="s">
        <v>564</v>
      </c>
      <c r="AD45" s="251" t="s">
        <v>523</v>
      </c>
      <c r="AE45" s="251" t="s">
        <v>523</v>
      </c>
      <c r="AF45" s="251">
        <v>0</v>
      </c>
      <c r="AG45" s="251">
        <v>0</v>
      </c>
    </row>
    <row r="46" spans="1:33" s="243" customFormat="1" x14ac:dyDescent="0.25">
      <c r="A46" s="252" t="s">
        <v>536</v>
      </c>
      <c r="B46" s="253" t="s">
        <v>537</v>
      </c>
      <c r="C46" s="251"/>
      <c r="D46" s="251"/>
      <c r="E46" s="251"/>
      <c r="F46" s="251"/>
      <c r="G46" s="251">
        <v>0</v>
      </c>
      <c r="H46" s="251" t="s">
        <v>523</v>
      </c>
      <c r="I46" s="251"/>
      <c r="J46" s="251">
        <v>0</v>
      </c>
      <c r="K46" s="251"/>
      <c r="L46" s="251">
        <v>0</v>
      </c>
      <c r="M46" s="256" t="s">
        <v>564</v>
      </c>
      <c r="N46" s="251" t="s">
        <v>523</v>
      </c>
      <c r="O46" s="251" t="s">
        <v>523</v>
      </c>
      <c r="P46" s="251">
        <v>0</v>
      </c>
      <c r="Q46" s="256" t="s">
        <v>564</v>
      </c>
      <c r="R46" s="251" t="s">
        <v>523</v>
      </c>
      <c r="S46" s="251" t="s">
        <v>523</v>
      </c>
      <c r="T46" s="251">
        <v>0</v>
      </c>
      <c r="U46" s="256" t="s">
        <v>564</v>
      </c>
      <c r="V46" s="251" t="s">
        <v>523</v>
      </c>
      <c r="W46" s="251" t="s">
        <v>523</v>
      </c>
      <c r="X46" s="251">
        <v>0</v>
      </c>
      <c r="Y46" s="256" t="s">
        <v>564</v>
      </c>
      <c r="Z46" s="251" t="s">
        <v>523</v>
      </c>
      <c r="AA46" s="251" t="s">
        <v>523</v>
      </c>
      <c r="AB46" s="251">
        <v>0</v>
      </c>
      <c r="AC46" s="256" t="s">
        <v>564</v>
      </c>
      <c r="AD46" s="251" t="s">
        <v>523</v>
      </c>
      <c r="AE46" s="251" t="s">
        <v>523</v>
      </c>
      <c r="AF46" s="251">
        <v>0</v>
      </c>
      <c r="AG46" s="251">
        <v>0</v>
      </c>
    </row>
    <row r="47" spans="1:33" s="243" customFormat="1" x14ac:dyDescent="0.25">
      <c r="A47" s="249" t="s">
        <v>62</v>
      </c>
      <c r="B47" s="250" t="s">
        <v>147</v>
      </c>
      <c r="C47" s="251"/>
      <c r="D47" s="251"/>
      <c r="E47" s="251"/>
      <c r="F47" s="251"/>
      <c r="G47" s="251"/>
      <c r="H47" s="251"/>
      <c r="I47" s="251"/>
      <c r="J47" s="251"/>
      <c r="K47" s="251"/>
      <c r="L47" s="251"/>
      <c r="M47" s="251"/>
      <c r="N47" s="251"/>
      <c r="O47" s="251"/>
      <c r="P47" s="251"/>
      <c r="Q47" s="251"/>
      <c r="R47" s="251"/>
      <c r="S47" s="251"/>
      <c r="T47" s="251"/>
      <c r="U47" s="251"/>
      <c r="V47" s="251"/>
      <c r="W47" s="256"/>
      <c r="X47" s="251"/>
      <c r="Y47" s="251"/>
      <c r="Z47" s="251"/>
      <c r="AA47" s="251"/>
      <c r="AB47" s="251"/>
      <c r="AC47" s="251"/>
      <c r="AD47" s="251"/>
      <c r="AE47" s="251"/>
      <c r="AF47" s="251"/>
      <c r="AG47" s="251"/>
    </row>
    <row r="48" spans="1:33" s="243" customFormat="1" ht="31.5" x14ac:dyDescent="0.25">
      <c r="A48" s="252" t="s">
        <v>146</v>
      </c>
      <c r="B48" s="255" t="s">
        <v>526</v>
      </c>
      <c r="C48" s="251"/>
      <c r="D48" s="251"/>
      <c r="E48" s="251"/>
      <c r="F48" s="251"/>
      <c r="G48" s="251">
        <v>0</v>
      </c>
      <c r="H48" s="251" t="s">
        <v>523</v>
      </c>
      <c r="I48" s="251"/>
      <c r="J48" s="251">
        <v>0</v>
      </c>
      <c r="K48" s="251"/>
      <c r="L48" s="251">
        <v>0</v>
      </c>
      <c r="M48" s="251"/>
      <c r="N48" s="251" t="s">
        <v>523</v>
      </c>
      <c r="O48" s="251"/>
      <c r="P48" s="251">
        <v>0</v>
      </c>
      <c r="Q48" s="251"/>
      <c r="R48" s="251" t="s">
        <v>523</v>
      </c>
      <c r="S48" s="251"/>
      <c r="T48" s="251">
        <v>0</v>
      </c>
      <c r="U48" s="251"/>
      <c r="V48" s="251" t="s">
        <v>523</v>
      </c>
      <c r="W48" s="251"/>
      <c r="X48" s="251">
        <v>0</v>
      </c>
      <c r="Y48" s="251"/>
      <c r="Z48" s="251" t="s">
        <v>523</v>
      </c>
      <c r="AA48" s="251"/>
      <c r="AB48" s="251">
        <v>0</v>
      </c>
      <c r="AC48" s="251"/>
      <c r="AD48" s="251" t="s">
        <v>523</v>
      </c>
      <c r="AE48" s="251"/>
      <c r="AF48" s="251">
        <v>0</v>
      </c>
      <c r="AG48" s="251">
        <v>0</v>
      </c>
    </row>
    <row r="49" spans="1:33" s="243" customFormat="1" ht="31.5" x14ac:dyDescent="0.25">
      <c r="A49" s="252" t="s">
        <v>145</v>
      </c>
      <c r="B49" s="255" t="s">
        <v>524</v>
      </c>
      <c r="C49" s="251"/>
      <c r="D49" s="251"/>
      <c r="E49" s="251"/>
      <c r="F49" s="251"/>
      <c r="G49" s="251">
        <v>0</v>
      </c>
      <c r="H49" s="251" t="s">
        <v>523</v>
      </c>
      <c r="I49" s="251"/>
      <c r="J49" s="251">
        <v>0</v>
      </c>
      <c r="K49" s="251"/>
      <c r="L49" s="251">
        <v>0</v>
      </c>
      <c r="M49" s="251"/>
      <c r="N49" s="251" t="s">
        <v>523</v>
      </c>
      <c r="O49" s="251"/>
      <c r="P49" s="251">
        <v>0</v>
      </c>
      <c r="Q49" s="251"/>
      <c r="R49" s="251" t="s">
        <v>523</v>
      </c>
      <c r="S49" s="251"/>
      <c r="T49" s="251">
        <v>0</v>
      </c>
      <c r="U49" s="251"/>
      <c r="V49" s="251" t="s">
        <v>523</v>
      </c>
      <c r="W49" s="251"/>
      <c r="X49" s="251">
        <v>0</v>
      </c>
      <c r="Y49" s="251"/>
      <c r="Z49" s="251" t="s">
        <v>523</v>
      </c>
      <c r="AA49" s="251"/>
      <c r="AB49" s="251">
        <v>0</v>
      </c>
      <c r="AC49" s="251"/>
      <c r="AD49" s="251" t="s">
        <v>523</v>
      </c>
      <c r="AE49" s="251"/>
      <c r="AF49" s="251">
        <v>0</v>
      </c>
      <c r="AG49" s="251">
        <v>0</v>
      </c>
    </row>
    <row r="50" spans="1:33" s="243" customFormat="1" x14ac:dyDescent="0.25">
      <c r="A50" s="252" t="s">
        <v>144</v>
      </c>
      <c r="B50" s="253" t="s">
        <v>143</v>
      </c>
      <c r="C50" s="251"/>
      <c r="D50" s="251"/>
      <c r="E50" s="251"/>
      <c r="F50" s="251"/>
      <c r="G50" s="251">
        <v>0</v>
      </c>
      <c r="H50" s="251" t="s">
        <v>523</v>
      </c>
      <c r="I50" s="251"/>
      <c r="J50" s="251">
        <v>0</v>
      </c>
      <c r="K50" s="251"/>
      <c r="L50" s="251">
        <v>0</v>
      </c>
      <c r="M50" s="251"/>
      <c r="N50" s="251" t="s">
        <v>523</v>
      </c>
      <c r="O50" s="251"/>
      <c r="P50" s="251">
        <v>0</v>
      </c>
      <c r="Q50" s="251"/>
      <c r="R50" s="251" t="s">
        <v>523</v>
      </c>
      <c r="S50" s="251"/>
      <c r="T50" s="251">
        <v>0</v>
      </c>
      <c r="U50" s="251"/>
      <c r="V50" s="251" t="s">
        <v>523</v>
      </c>
      <c r="W50" s="251"/>
      <c r="X50" s="251">
        <v>0</v>
      </c>
      <c r="Y50" s="251"/>
      <c r="Z50" s="251" t="s">
        <v>523</v>
      </c>
      <c r="AA50" s="251"/>
      <c r="AB50" s="251">
        <v>0</v>
      </c>
      <c r="AC50" s="251"/>
      <c r="AD50" s="251" t="s">
        <v>523</v>
      </c>
      <c r="AE50" s="251"/>
      <c r="AF50" s="251">
        <v>0</v>
      </c>
      <c r="AG50" s="251">
        <v>0</v>
      </c>
    </row>
    <row r="51" spans="1:33" s="243" customFormat="1" ht="31.5" x14ac:dyDescent="0.25">
      <c r="A51" s="252" t="s">
        <v>142</v>
      </c>
      <c r="B51" s="253" t="s">
        <v>141</v>
      </c>
      <c r="C51" s="251"/>
      <c r="D51" s="251"/>
      <c r="E51" s="251"/>
      <c r="F51" s="251"/>
      <c r="G51" s="251">
        <v>0</v>
      </c>
      <c r="H51" s="251" t="s">
        <v>523</v>
      </c>
      <c r="I51" s="251"/>
      <c r="J51" s="251">
        <v>0</v>
      </c>
      <c r="K51" s="251"/>
      <c r="L51" s="251">
        <v>0</v>
      </c>
      <c r="M51" s="251"/>
      <c r="N51" s="251" t="s">
        <v>523</v>
      </c>
      <c r="O51" s="251"/>
      <c r="P51" s="251">
        <v>0</v>
      </c>
      <c r="Q51" s="251"/>
      <c r="R51" s="251" t="s">
        <v>523</v>
      </c>
      <c r="S51" s="251"/>
      <c r="T51" s="251">
        <v>0</v>
      </c>
      <c r="U51" s="251"/>
      <c r="V51" s="251" t="s">
        <v>523</v>
      </c>
      <c r="W51" s="251"/>
      <c r="X51" s="251">
        <v>0</v>
      </c>
      <c r="Y51" s="251"/>
      <c r="Z51" s="251" t="s">
        <v>523</v>
      </c>
      <c r="AA51" s="251"/>
      <c r="AB51" s="251">
        <v>0</v>
      </c>
      <c r="AC51" s="251"/>
      <c r="AD51" s="251" t="s">
        <v>523</v>
      </c>
      <c r="AE51" s="251"/>
      <c r="AF51" s="251">
        <v>0</v>
      </c>
      <c r="AG51" s="251">
        <v>0</v>
      </c>
    </row>
    <row r="52" spans="1:33" s="243" customFormat="1" ht="31.5" x14ac:dyDescent="0.25">
      <c r="A52" s="252" t="s">
        <v>140</v>
      </c>
      <c r="B52" s="253" t="s">
        <v>139</v>
      </c>
      <c r="C52" s="251"/>
      <c r="D52" s="251"/>
      <c r="E52" s="251"/>
      <c r="F52" s="251"/>
      <c r="G52" s="251">
        <v>0</v>
      </c>
      <c r="H52" s="251" t="s">
        <v>523</v>
      </c>
      <c r="I52" s="251"/>
      <c r="J52" s="251">
        <v>0</v>
      </c>
      <c r="K52" s="251"/>
      <c r="L52" s="251">
        <v>0</v>
      </c>
      <c r="M52" s="251"/>
      <c r="N52" s="251" t="s">
        <v>523</v>
      </c>
      <c r="O52" s="251"/>
      <c r="P52" s="251">
        <v>0</v>
      </c>
      <c r="Q52" s="251"/>
      <c r="R52" s="251" t="s">
        <v>523</v>
      </c>
      <c r="S52" s="251"/>
      <c r="T52" s="251">
        <v>0</v>
      </c>
      <c r="U52" s="251"/>
      <c r="V52" s="251" t="s">
        <v>523</v>
      </c>
      <c r="W52" s="251"/>
      <c r="X52" s="251">
        <v>0</v>
      </c>
      <c r="Y52" s="251"/>
      <c r="Z52" s="251" t="s">
        <v>523</v>
      </c>
      <c r="AA52" s="251"/>
      <c r="AB52" s="251">
        <v>0</v>
      </c>
      <c r="AC52" s="251"/>
      <c r="AD52" s="251" t="s">
        <v>523</v>
      </c>
      <c r="AE52" s="251"/>
      <c r="AF52" s="251">
        <v>0</v>
      </c>
      <c r="AG52" s="251">
        <v>0</v>
      </c>
    </row>
    <row r="53" spans="1:33" s="243" customFormat="1" x14ac:dyDescent="0.25">
      <c r="A53" s="252" t="s">
        <v>138</v>
      </c>
      <c r="B53" s="253" t="s">
        <v>137</v>
      </c>
      <c r="C53" s="251"/>
      <c r="D53" s="251"/>
      <c r="E53" s="251"/>
      <c r="F53" s="251"/>
      <c r="G53" s="251">
        <v>0</v>
      </c>
      <c r="H53" s="251" t="s">
        <v>523</v>
      </c>
      <c r="I53" s="251"/>
      <c r="J53" s="251">
        <v>0</v>
      </c>
      <c r="K53" s="251"/>
      <c r="L53" s="251">
        <v>0</v>
      </c>
      <c r="M53" s="251"/>
      <c r="N53" s="251" t="s">
        <v>523</v>
      </c>
      <c r="O53" s="251"/>
      <c r="P53" s="251">
        <v>0</v>
      </c>
      <c r="Q53" s="251"/>
      <c r="R53" s="251" t="s">
        <v>523</v>
      </c>
      <c r="S53" s="251"/>
      <c r="T53" s="251">
        <v>0</v>
      </c>
      <c r="U53" s="251"/>
      <c r="V53" s="251" t="s">
        <v>523</v>
      </c>
      <c r="W53" s="251"/>
      <c r="X53" s="251">
        <v>0</v>
      </c>
      <c r="Y53" s="251"/>
      <c r="Z53" s="251" t="s">
        <v>523</v>
      </c>
      <c r="AA53" s="251"/>
      <c r="AB53" s="251">
        <v>0</v>
      </c>
      <c r="AC53" s="251"/>
      <c r="AD53" s="251" t="s">
        <v>523</v>
      </c>
      <c r="AE53" s="251"/>
      <c r="AF53" s="251">
        <v>0</v>
      </c>
      <c r="AG53" s="251">
        <v>0</v>
      </c>
    </row>
    <row r="54" spans="1:33" s="243" customFormat="1" x14ac:dyDescent="0.25">
      <c r="A54" s="252" t="s">
        <v>136</v>
      </c>
      <c r="B54" s="253" t="s">
        <v>527</v>
      </c>
      <c r="C54" s="251"/>
      <c r="D54" s="251"/>
      <c r="E54" s="251"/>
      <c r="F54" s="251"/>
      <c r="G54" s="251">
        <v>0</v>
      </c>
      <c r="H54" s="251" t="s">
        <v>523</v>
      </c>
      <c r="I54" s="251"/>
      <c r="J54" s="251">
        <v>0</v>
      </c>
      <c r="K54" s="251"/>
      <c r="L54" s="251">
        <v>0</v>
      </c>
      <c r="M54" s="251"/>
      <c r="N54" s="251" t="s">
        <v>523</v>
      </c>
      <c r="O54" s="251"/>
      <c r="P54" s="251">
        <v>0</v>
      </c>
      <c r="Q54" s="251"/>
      <c r="R54" s="251" t="s">
        <v>523</v>
      </c>
      <c r="S54" s="251"/>
      <c r="T54" s="251">
        <v>0</v>
      </c>
      <c r="U54" s="251"/>
      <c r="V54" s="251" t="s">
        <v>523</v>
      </c>
      <c r="W54" s="251"/>
      <c r="X54" s="251">
        <v>0</v>
      </c>
      <c r="Y54" s="251"/>
      <c r="Z54" s="251" t="s">
        <v>523</v>
      </c>
      <c r="AA54" s="251"/>
      <c r="AB54" s="251">
        <v>0</v>
      </c>
      <c r="AC54" s="251"/>
      <c r="AD54" s="251" t="s">
        <v>523</v>
      </c>
      <c r="AE54" s="251"/>
      <c r="AF54" s="251">
        <v>0</v>
      </c>
      <c r="AG54" s="251">
        <v>0</v>
      </c>
    </row>
    <row r="55" spans="1:33" s="243" customFormat="1" x14ac:dyDescent="0.25">
      <c r="A55" s="252" t="s">
        <v>538</v>
      </c>
      <c r="B55" s="253" t="s">
        <v>528</v>
      </c>
      <c r="C55" s="251"/>
      <c r="D55" s="251"/>
      <c r="E55" s="251"/>
      <c r="F55" s="251"/>
      <c r="G55" s="251">
        <v>0</v>
      </c>
      <c r="H55" s="251" t="s">
        <v>523</v>
      </c>
      <c r="I55" s="251"/>
      <c r="J55" s="251">
        <v>0</v>
      </c>
      <c r="K55" s="251"/>
      <c r="L55" s="251">
        <v>0</v>
      </c>
      <c r="M55" s="251"/>
      <c r="N55" s="251" t="s">
        <v>523</v>
      </c>
      <c r="O55" s="251"/>
      <c r="P55" s="251">
        <v>0</v>
      </c>
      <c r="Q55" s="251"/>
      <c r="R55" s="251" t="s">
        <v>523</v>
      </c>
      <c r="S55" s="251"/>
      <c r="T55" s="251">
        <v>0</v>
      </c>
      <c r="U55" s="251"/>
      <c r="V55" s="251" t="s">
        <v>523</v>
      </c>
      <c r="W55" s="251"/>
      <c r="X55" s="251">
        <v>0</v>
      </c>
      <c r="Y55" s="251"/>
      <c r="Z55" s="251" t="s">
        <v>523</v>
      </c>
      <c r="AA55" s="251"/>
      <c r="AB55" s="251">
        <v>0</v>
      </c>
      <c r="AC55" s="251"/>
      <c r="AD55" s="251" t="s">
        <v>523</v>
      </c>
      <c r="AE55" s="251"/>
      <c r="AF55" s="251">
        <v>0</v>
      </c>
      <c r="AG55" s="251">
        <v>0</v>
      </c>
    </row>
    <row r="56" spans="1:33" s="243" customFormat="1" x14ac:dyDescent="0.25">
      <c r="A56" s="252" t="s">
        <v>539</v>
      </c>
      <c r="B56" s="253" t="s">
        <v>529</v>
      </c>
      <c r="C56" s="251"/>
      <c r="D56" s="251"/>
      <c r="E56" s="251"/>
      <c r="F56" s="251"/>
      <c r="G56" s="251">
        <v>0</v>
      </c>
      <c r="H56" s="251" t="s">
        <v>523</v>
      </c>
      <c r="I56" s="251"/>
      <c r="J56" s="251">
        <v>0</v>
      </c>
      <c r="K56" s="251"/>
      <c r="L56" s="251">
        <v>0</v>
      </c>
      <c r="M56" s="251"/>
      <c r="N56" s="251" t="s">
        <v>523</v>
      </c>
      <c r="O56" s="251"/>
      <c r="P56" s="251">
        <v>0</v>
      </c>
      <c r="Q56" s="251"/>
      <c r="R56" s="251" t="s">
        <v>523</v>
      </c>
      <c r="S56" s="251"/>
      <c r="T56" s="251">
        <v>0</v>
      </c>
      <c r="U56" s="251"/>
      <c r="V56" s="251" t="s">
        <v>523</v>
      </c>
      <c r="W56" s="251"/>
      <c r="X56" s="251">
        <v>0</v>
      </c>
      <c r="Y56" s="251"/>
      <c r="Z56" s="251" t="s">
        <v>523</v>
      </c>
      <c r="AA56" s="251"/>
      <c r="AB56" s="251">
        <v>0</v>
      </c>
      <c r="AC56" s="251"/>
      <c r="AD56" s="251" t="s">
        <v>523</v>
      </c>
      <c r="AE56" s="251"/>
      <c r="AF56" s="251">
        <v>0</v>
      </c>
      <c r="AG56" s="251">
        <v>0</v>
      </c>
    </row>
    <row r="57" spans="1:33" s="243" customFormat="1" x14ac:dyDescent="0.25">
      <c r="A57" s="252" t="s">
        <v>540</v>
      </c>
      <c r="B57" s="253" t="s">
        <v>531</v>
      </c>
      <c r="C57" s="251"/>
      <c r="D57" s="251"/>
      <c r="E57" s="251"/>
      <c r="F57" s="251"/>
      <c r="G57" s="251">
        <v>0</v>
      </c>
      <c r="H57" s="251" t="s">
        <v>523</v>
      </c>
      <c r="I57" s="251"/>
      <c r="J57" s="251">
        <v>0</v>
      </c>
      <c r="K57" s="251"/>
      <c r="L57" s="251">
        <v>0</v>
      </c>
      <c r="M57" s="251"/>
      <c r="N57" s="251" t="s">
        <v>523</v>
      </c>
      <c r="O57" s="251"/>
      <c r="P57" s="251">
        <v>0</v>
      </c>
      <c r="Q57" s="251"/>
      <c r="R57" s="251" t="s">
        <v>523</v>
      </c>
      <c r="S57" s="251"/>
      <c r="T57" s="251">
        <v>0</v>
      </c>
      <c r="U57" s="251"/>
      <c r="V57" s="251" t="s">
        <v>523</v>
      </c>
      <c r="W57" s="251"/>
      <c r="X57" s="251">
        <v>0</v>
      </c>
      <c r="Y57" s="251"/>
      <c r="Z57" s="251" t="s">
        <v>523</v>
      </c>
      <c r="AA57" s="251"/>
      <c r="AB57" s="251">
        <v>0</v>
      </c>
      <c r="AC57" s="251"/>
      <c r="AD57" s="251" t="s">
        <v>523</v>
      </c>
      <c r="AE57" s="251"/>
      <c r="AF57" s="251">
        <v>0</v>
      </c>
      <c r="AG57" s="251">
        <v>0</v>
      </c>
    </row>
    <row r="58" spans="1:33" s="243" customFormat="1" x14ac:dyDescent="0.25">
      <c r="A58" s="252" t="s">
        <v>541</v>
      </c>
      <c r="B58" s="253" t="s">
        <v>533</v>
      </c>
      <c r="C58" s="251"/>
      <c r="D58" s="251"/>
      <c r="E58" s="251"/>
      <c r="F58" s="251"/>
      <c r="G58" s="251">
        <v>0</v>
      </c>
      <c r="H58" s="251" t="s">
        <v>523</v>
      </c>
      <c r="I58" s="251"/>
      <c r="J58" s="251">
        <v>0</v>
      </c>
      <c r="K58" s="251"/>
      <c r="L58" s="251">
        <v>0</v>
      </c>
      <c r="M58" s="251"/>
      <c r="N58" s="251" t="s">
        <v>523</v>
      </c>
      <c r="O58" s="251"/>
      <c r="P58" s="251">
        <v>0</v>
      </c>
      <c r="Q58" s="251"/>
      <c r="R58" s="251" t="s">
        <v>523</v>
      </c>
      <c r="S58" s="251"/>
      <c r="T58" s="251">
        <v>7</v>
      </c>
      <c r="U58" s="251"/>
      <c r="V58" s="251" t="s">
        <v>523</v>
      </c>
      <c r="W58" s="251"/>
      <c r="X58" s="251">
        <v>0</v>
      </c>
      <c r="Y58" s="251"/>
      <c r="Z58" s="251" t="s">
        <v>523</v>
      </c>
      <c r="AA58" s="251"/>
      <c r="AB58" s="251">
        <v>0</v>
      </c>
      <c r="AC58" s="251"/>
      <c r="AD58" s="251" t="s">
        <v>523</v>
      </c>
      <c r="AE58" s="251"/>
      <c r="AF58" s="251">
        <v>7</v>
      </c>
      <c r="AG58" s="251">
        <v>0</v>
      </c>
    </row>
    <row r="59" spans="1:33" s="243" customFormat="1" x14ac:dyDescent="0.25">
      <c r="A59" s="252" t="s">
        <v>542</v>
      </c>
      <c r="B59" s="253" t="s">
        <v>535</v>
      </c>
      <c r="C59" s="251"/>
      <c r="D59" s="251"/>
      <c r="E59" s="251"/>
      <c r="F59" s="251"/>
      <c r="G59" s="251">
        <v>0</v>
      </c>
      <c r="H59" s="251" t="s">
        <v>523</v>
      </c>
      <c r="I59" s="251"/>
      <c r="J59" s="251">
        <v>0</v>
      </c>
      <c r="K59" s="251"/>
      <c r="L59" s="251">
        <v>0</v>
      </c>
      <c r="M59" s="251"/>
      <c r="N59" s="251" t="s">
        <v>523</v>
      </c>
      <c r="O59" s="251"/>
      <c r="P59" s="251">
        <v>0</v>
      </c>
      <c r="Q59" s="251"/>
      <c r="R59" s="251" t="s">
        <v>523</v>
      </c>
      <c r="S59" s="251"/>
      <c r="T59" s="251">
        <v>0</v>
      </c>
      <c r="U59" s="251"/>
      <c r="V59" s="251" t="s">
        <v>523</v>
      </c>
      <c r="W59" s="251"/>
      <c r="X59" s="251">
        <v>0</v>
      </c>
      <c r="Y59" s="251"/>
      <c r="Z59" s="251" t="s">
        <v>523</v>
      </c>
      <c r="AA59" s="251"/>
      <c r="AB59" s="251">
        <v>0</v>
      </c>
      <c r="AC59" s="251"/>
      <c r="AD59" s="251" t="s">
        <v>523</v>
      </c>
      <c r="AE59" s="251"/>
      <c r="AF59" s="251">
        <v>0</v>
      </c>
      <c r="AG59" s="251">
        <v>0</v>
      </c>
    </row>
    <row r="60" spans="1:33" s="243" customFormat="1" x14ac:dyDescent="0.25">
      <c r="A60" s="252" t="s">
        <v>543</v>
      </c>
      <c r="B60" s="253" t="s">
        <v>537</v>
      </c>
      <c r="C60" s="251"/>
      <c r="D60" s="251"/>
      <c r="E60" s="251"/>
      <c r="F60" s="251"/>
      <c r="G60" s="251">
        <v>0</v>
      </c>
      <c r="H60" s="251" t="s">
        <v>523</v>
      </c>
      <c r="I60" s="251"/>
      <c r="J60" s="251">
        <v>0</v>
      </c>
      <c r="K60" s="251"/>
      <c r="L60" s="251">
        <v>0</v>
      </c>
      <c r="M60" s="251"/>
      <c r="N60" s="251" t="s">
        <v>523</v>
      </c>
      <c r="O60" s="251"/>
      <c r="P60" s="251">
        <v>0</v>
      </c>
      <c r="Q60" s="251"/>
      <c r="R60" s="251" t="s">
        <v>523</v>
      </c>
      <c r="S60" s="251"/>
      <c r="T60" s="251">
        <v>0</v>
      </c>
      <c r="U60" s="251"/>
      <c r="V60" s="251" t="s">
        <v>523</v>
      </c>
      <c r="W60" s="251"/>
      <c r="X60" s="251">
        <v>0</v>
      </c>
      <c r="Y60" s="251"/>
      <c r="Z60" s="251" t="s">
        <v>523</v>
      </c>
      <c r="AA60" s="251"/>
      <c r="AB60" s="251">
        <v>0</v>
      </c>
      <c r="AC60" s="251"/>
      <c r="AD60" s="251" t="s">
        <v>523</v>
      </c>
      <c r="AE60" s="251"/>
      <c r="AF60" s="251">
        <v>0</v>
      </c>
      <c r="AG60" s="251">
        <v>0</v>
      </c>
    </row>
    <row r="61" spans="1:33" s="243" customFormat="1" ht="35.25" customHeight="1" x14ac:dyDescent="0.25">
      <c r="A61" s="249" t="s">
        <v>60</v>
      </c>
      <c r="B61" s="250" t="s">
        <v>135</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c r="AD61" s="251"/>
      <c r="AE61" s="251"/>
      <c r="AF61" s="251">
        <v>0</v>
      </c>
      <c r="AG61" s="251">
        <v>0</v>
      </c>
    </row>
    <row r="62" spans="1:33" s="243" customFormat="1" x14ac:dyDescent="0.25">
      <c r="A62" s="252" t="s">
        <v>134</v>
      </c>
      <c r="B62" s="253" t="s">
        <v>133</v>
      </c>
      <c r="C62" s="251" t="s">
        <v>523</v>
      </c>
      <c r="D62" s="251">
        <v>6.9740580000000003</v>
      </c>
      <c r="E62" s="251"/>
      <c r="F62" s="251"/>
      <c r="G62" s="251">
        <v>0</v>
      </c>
      <c r="H62" s="251" t="s">
        <v>523</v>
      </c>
      <c r="I62" s="251"/>
      <c r="J62" s="251">
        <v>0</v>
      </c>
      <c r="K62" s="251"/>
      <c r="L62" s="251">
        <v>0</v>
      </c>
      <c r="M62" s="251"/>
      <c r="N62" s="251" t="s">
        <v>523</v>
      </c>
      <c r="O62" s="251"/>
      <c r="P62" s="251">
        <v>0</v>
      </c>
      <c r="Q62" s="251"/>
      <c r="R62" s="251" t="s">
        <v>523</v>
      </c>
      <c r="S62" s="251"/>
      <c r="T62" s="251">
        <v>6.9740580000000003</v>
      </c>
      <c r="U62" s="251"/>
      <c r="V62" s="251" t="s">
        <v>523</v>
      </c>
      <c r="W62" s="251"/>
      <c r="X62" s="251">
        <v>0</v>
      </c>
      <c r="Y62" s="251"/>
      <c r="Z62" s="251" t="s">
        <v>523</v>
      </c>
      <c r="AA62" s="251"/>
      <c r="AB62" s="251">
        <v>0</v>
      </c>
      <c r="AC62" s="251"/>
      <c r="AD62" s="251" t="s">
        <v>523</v>
      </c>
      <c r="AE62" s="251"/>
      <c r="AF62" s="251">
        <v>6.9740580000000003</v>
      </c>
      <c r="AG62" s="251">
        <v>0</v>
      </c>
    </row>
    <row r="63" spans="1:33" s="243" customFormat="1" x14ac:dyDescent="0.25">
      <c r="A63" s="252" t="s">
        <v>132</v>
      </c>
      <c r="B63" s="253" t="s">
        <v>126</v>
      </c>
      <c r="C63" s="251"/>
      <c r="D63" s="251"/>
      <c r="E63" s="251"/>
      <c r="F63" s="251"/>
      <c r="G63" s="251">
        <v>0</v>
      </c>
      <c r="H63" s="251" t="s">
        <v>523</v>
      </c>
      <c r="I63" s="251"/>
      <c r="J63" s="251">
        <v>0</v>
      </c>
      <c r="K63" s="251"/>
      <c r="L63" s="251">
        <v>0</v>
      </c>
      <c r="M63" s="251"/>
      <c r="N63" s="251" t="s">
        <v>523</v>
      </c>
      <c r="O63" s="251"/>
      <c r="P63" s="251">
        <v>0</v>
      </c>
      <c r="Q63" s="251"/>
      <c r="R63" s="251" t="s">
        <v>523</v>
      </c>
      <c r="S63" s="251"/>
      <c r="T63" s="251">
        <v>0</v>
      </c>
      <c r="U63" s="251"/>
      <c r="V63" s="251" t="s">
        <v>523</v>
      </c>
      <c r="W63" s="251"/>
      <c r="X63" s="251">
        <v>0</v>
      </c>
      <c r="Y63" s="251"/>
      <c r="Z63" s="251" t="s">
        <v>523</v>
      </c>
      <c r="AA63" s="251"/>
      <c r="AB63" s="251">
        <v>0</v>
      </c>
      <c r="AC63" s="251"/>
      <c r="AD63" s="251" t="s">
        <v>523</v>
      </c>
      <c r="AE63" s="251"/>
      <c r="AF63" s="251">
        <v>0</v>
      </c>
      <c r="AG63" s="251">
        <v>0</v>
      </c>
    </row>
    <row r="64" spans="1:33" s="243" customFormat="1" x14ac:dyDescent="0.25">
      <c r="A64" s="252" t="s">
        <v>131</v>
      </c>
      <c r="B64" s="255" t="s">
        <v>125</v>
      </c>
      <c r="C64" s="251"/>
      <c r="D64" s="251"/>
      <c r="E64" s="251"/>
      <c r="F64" s="251"/>
      <c r="G64" s="251">
        <v>0</v>
      </c>
      <c r="H64" s="251" t="s">
        <v>523</v>
      </c>
      <c r="I64" s="251"/>
      <c r="J64" s="251">
        <v>0</v>
      </c>
      <c r="K64" s="251"/>
      <c r="L64" s="251">
        <v>0</v>
      </c>
      <c r="M64" s="251"/>
      <c r="N64" s="251" t="s">
        <v>523</v>
      </c>
      <c r="O64" s="251"/>
      <c r="P64" s="251">
        <v>0</v>
      </c>
      <c r="Q64" s="251"/>
      <c r="R64" s="251" t="s">
        <v>523</v>
      </c>
      <c r="S64" s="251"/>
      <c r="T64" s="251">
        <v>0</v>
      </c>
      <c r="U64" s="251"/>
      <c r="V64" s="251" t="s">
        <v>523</v>
      </c>
      <c r="W64" s="251"/>
      <c r="X64" s="251">
        <v>0</v>
      </c>
      <c r="Y64" s="251"/>
      <c r="Z64" s="251" t="s">
        <v>523</v>
      </c>
      <c r="AA64" s="251"/>
      <c r="AB64" s="251">
        <v>0</v>
      </c>
      <c r="AC64" s="251"/>
      <c r="AD64" s="251" t="s">
        <v>523</v>
      </c>
      <c r="AE64" s="251"/>
      <c r="AF64" s="251">
        <v>0</v>
      </c>
      <c r="AG64" s="251">
        <v>0</v>
      </c>
    </row>
    <row r="65" spans="1:33" s="243" customFormat="1" x14ac:dyDescent="0.25">
      <c r="A65" s="252" t="s">
        <v>130</v>
      </c>
      <c r="B65" s="255" t="s">
        <v>124</v>
      </c>
      <c r="C65" s="251"/>
      <c r="D65" s="251"/>
      <c r="E65" s="251"/>
      <c r="F65" s="251"/>
      <c r="G65" s="251">
        <v>0</v>
      </c>
      <c r="H65" s="251" t="s">
        <v>523</v>
      </c>
      <c r="I65" s="251"/>
      <c r="J65" s="251">
        <v>0</v>
      </c>
      <c r="K65" s="251"/>
      <c r="L65" s="251">
        <v>0</v>
      </c>
      <c r="M65" s="251"/>
      <c r="N65" s="251" t="s">
        <v>523</v>
      </c>
      <c r="O65" s="251"/>
      <c r="P65" s="251">
        <v>0</v>
      </c>
      <c r="Q65" s="251"/>
      <c r="R65" s="251" t="s">
        <v>523</v>
      </c>
      <c r="S65" s="251"/>
      <c r="T65" s="251">
        <v>0</v>
      </c>
      <c r="U65" s="251"/>
      <c r="V65" s="251" t="s">
        <v>523</v>
      </c>
      <c r="W65" s="251"/>
      <c r="X65" s="251">
        <v>0</v>
      </c>
      <c r="Y65" s="251"/>
      <c r="Z65" s="251" t="s">
        <v>523</v>
      </c>
      <c r="AA65" s="251"/>
      <c r="AB65" s="251">
        <v>0</v>
      </c>
      <c r="AC65" s="251"/>
      <c r="AD65" s="251" t="s">
        <v>523</v>
      </c>
      <c r="AE65" s="251"/>
      <c r="AF65" s="251">
        <v>0</v>
      </c>
      <c r="AG65" s="251">
        <v>0</v>
      </c>
    </row>
    <row r="66" spans="1:33" s="243" customFormat="1" x14ac:dyDescent="0.25">
      <c r="A66" s="252" t="s">
        <v>129</v>
      </c>
      <c r="B66" s="255" t="s">
        <v>123</v>
      </c>
      <c r="C66" s="251"/>
      <c r="D66" s="251"/>
      <c r="E66" s="251"/>
      <c r="F66" s="251"/>
      <c r="G66" s="251">
        <v>0</v>
      </c>
      <c r="H66" s="251" t="s">
        <v>523</v>
      </c>
      <c r="I66" s="251"/>
      <c r="J66" s="251">
        <v>0</v>
      </c>
      <c r="K66" s="251"/>
      <c r="L66" s="251">
        <v>0</v>
      </c>
      <c r="M66" s="251"/>
      <c r="N66" s="251" t="s">
        <v>523</v>
      </c>
      <c r="O66" s="251"/>
      <c r="P66" s="251">
        <v>0</v>
      </c>
      <c r="Q66" s="251"/>
      <c r="R66" s="251" t="s">
        <v>523</v>
      </c>
      <c r="S66" s="251"/>
      <c r="T66" s="251">
        <v>0</v>
      </c>
      <c r="U66" s="251"/>
      <c r="V66" s="251" t="s">
        <v>523</v>
      </c>
      <c r="W66" s="251"/>
      <c r="X66" s="251">
        <v>0</v>
      </c>
      <c r="Y66" s="251"/>
      <c r="Z66" s="251" t="s">
        <v>523</v>
      </c>
      <c r="AA66" s="251"/>
      <c r="AB66" s="251">
        <v>0</v>
      </c>
      <c r="AC66" s="251"/>
      <c r="AD66" s="251" t="s">
        <v>523</v>
      </c>
      <c r="AE66" s="251"/>
      <c r="AF66" s="251">
        <v>0</v>
      </c>
      <c r="AG66" s="251">
        <v>0</v>
      </c>
    </row>
    <row r="67" spans="1:33" s="243" customFormat="1" x14ac:dyDescent="0.25">
      <c r="A67" s="252" t="s">
        <v>128</v>
      </c>
      <c r="B67" s="255" t="s">
        <v>544</v>
      </c>
      <c r="C67" s="251"/>
      <c r="D67" s="251"/>
      <c r="E67" s="251"/>
      <c r="F67" s="251"/>
      <c r="G67" s="251">
        <v>0</v>
      </c>
      <c r="H67" s="251" t="s">
        <v>523</v>
      </c>
      <c r="I67" s="251"/>
      <c r="J67" s="251">
        <v>0</v>
      </c>
      <c r="K67" s="251"/>
      <c r="L67" s="251">
        <v>0</v>
      </c>
      <c r="M67" s="251"/>
      <c r="N67" s="251" t="s">
        <v>523</v>
      </c>
      <c r="O67" s="251"/>
      <c r="P67" s="251">
        <v>0</v>
      </c>
      <c r="Q67" s="251"/>
      <c r="R67" s="251" t="s">
        <v>523</v>
      </c>
      <c r="S67" s="251"/>
      <c r="T67" s="251">
        <v>0</v>
      </c>
      <c r="U67" s="251"/>
      <c r="V67" s="251" t="s">
        <v>523</v>
      </c>
      <c r="W67" s="251"/>
      <c r="X67" s="251">
        <v>0</v>
      </c>
      <c r="Y67" s="251"/>
      <c r="Z67" s="251" t="s">
        <v>523</v>
      </c>
      <c r="AA67" s="251"/>
      <c r="AB67" s="251">
        <v>0</v>
      </c>
      <c r="AC67" s="251"/>
      <c r="AD67" s="251" t="s">
        <v>523</v>
      </c>
      <c r="AE67" s="251"/>
      <c r="AF67" s="251">
        <v>0</v>
      </c>
      <c r="AG67" s="251">
        <v>0</v>
      </c>
    </row>
    <row r="68" spans="1:33" s="243" customFormat="1" x14ac:dyDescent="0.25">
      <c r="A68" s="252" t="s">
        <v>545</v>
      </c>
      <c r="B68" s="255" t="s">
        <v>546</v>
      </c>
      <c r="C68" s="251"/>
      <c r="D68" s="251"/>
      <c r="E68" s="251"/>
      <c r="F68" s="251"/>
      <c r="G68" s="251">
        <v>0</v>
      </c>
      <c r="H68" s="251" t="s">
        <v>523</v>
      </c>
      <c r="I68" s="251"/>
      <c r="J68" s="251">
        <v>0</v>
      </c>
      <c r="K68" s="251"/>
      <c r="L68" s="251">
        <v>0</v>
      </c>
      <c r="M68" s="251"/>
      <c r="N68" s="251" t="s">
        <v>523</v>
      </c>
      <c r="O68" s="251"/>
      <c r="P68" s="251">
        <v>0</v>
      </c>
      <c r="Q68" s="251"/>
      <c r="R68" s="251" t="s">
        <v>523</v>
      </c>
      <c r="S68" s="251"/>
      <c r="T68" s="251">
        <v>0</v>
      </c>
      <c r="U68" s="251"/>
      <c r="V68" s="251" t="s">
        <v>523</v>
      </c>
      <c r="W68" s="251"/>
      <c r="X68" s="251">
        <v>0</v>
      </c>
      <c r="Y68" s="251"/>
      <c r="Z68" s="251" t="s">
        <v>523</v>
      </c>
      <c r="AA68" s="251"/>
      <c r="AB68" s="251">
        <v>0</v>
      </c>
      <c r="AC68" s="251"/>
      <c r="AD68" s="251" t="s">
        <v>523</v>
      </c>
      <c r="AE68" s="251"/>
      <c r="AF68" s="251">
        <v>0</v>
      </c>
      <c r="AG68" s="251">
        <v>0</v>
      </c>
    </row>
    <row r="69" spans="1:33" s="243" customFormat="1" x14ac:dyDescent="0.25">
      <c r="A69" s="252" t="s">
        <v>547</v>
      </c>
      <c r="B69" s="255" t="s">
        <v>548</v>
      </c>
      <c r="C69" s="251"/>
      <c r="D69" s="251"/>
      <c r="E69" s="251"/>
      <c r="F69" s="251"/>
      <c r="G69" s="251">
        <v>0</v>
      </c>
      <c r="H69" s="251" t="s">
        <v>523</v>
      </c>
      <c r="I69" s="251"/>
      <c r="J69" s="251">
        <v>0</v>
      </c>
      <c r="K69" s="251"/>
      <c r="L69" s="251">
        <v>0</v>
      </c>
      <c r="M69" s="251"/>
      <c r="N69" s="251" t="s">
        <v>523</v>
      </c>
      <c r="O69" s="251"/>
      <c r="P69" s="251">
        <v>0</v>
      </c>
      <c r="Q69" s="251"/>
      <c r="R69" s="251" t="s">
        <v>523</v>
      </c>
      <c r="S69" s="251"/>
      <c r="T69" s="251">
        <v>0</v>
      </c>
      <c r="U69" s="251"/>
      <c r="V69" s="251" t="s">
        <v>523</v>
      </c>
      <c r="W69" s="251"/>
      <c r="X69" s="251">
        <v>0</v>
      </c>
      <c r="Y69" s="251"/>
      <c r="Z69" s="251" t="s">
        <v>523</v>
      </c>
      <c r="AA69" s="251"/>
      <c r="AB69" s="251">
        <v>0</v>
      </c>
      <c r="AC69" s="251"/>
      <c r="AD69" s="251" t="s">
        <v>523</v>
      </c>
      <c r="AE69" s="251"/>
      <c r="AF69" s="251">
        <v>0</v>
      </c>
      <c r="AG69" s="251">
        <v>0</v>
      </c>
    </row>
    <row r="70" spans="1:33" s="243" customFormat="1" x14ac:dyDescent="0.25">
      <c r="A70" s="252" t="s">
        <v>549</v>
      </c>
      <c r="B70" s="255" t="s">
        <v>550</v>
      </c>
      <c r="C70" s="251"/>
      <c r="D70" s="251"/>
      <c r="E70" s="251"/>
      <c r="F70" s="251"/>
      <c r="G70" s="251">
        <v>0</v>
      </c>
      <c r="H70" s="251" t="s">
        <v>523</v>
      </c>
      <c r="I70" s="251"/>
      <c r="J70" s="251">
        <v>0</v>
      </c>
      <c r="K70" s="251"/>
      <c r="L70" s="251">
        <v>0</v>
      </c>
      <c r="M70" s="251"/>
      <c r="N70" s="251" t="s">
        <v>523</v>
      </c>
      <c r="O70" s="251"/>
      <c r="P70" s="251">
        <v>0</v>
      </c>
      <c r="Q70" s="251"/>
      <c r="R70" s="251" t="s">
        <v>523</v>
      </c>
      <c r="S70" s="251"/>
      <c r="T70" s="251">
        <v>0</v>
      </c>
      <c r="U70" s="251"/>
      <c r="V70" s="251" t="s">
        <v>523</v>
      </c>
      <c r="W70" s="251"/>
      <c r="X70" s="251">
        <v>0</v>
      </c>
      <c r="Y70" s="251"/>
      <c r="Z70" s="251" t="s">
        <v>523</v>
      </c>
      <c r="AA70" s="251"/>
      <c r="AB70" s="251">
        <v>0</v>
      </c>
      <c r="AC70" s="251"/>
      <c r="AD70" s="251" t="s">
        <v>523</v>
      </c>
      <c r="AE70" s="251"/>
      <c r="AF70" s="251">
        <v>0</v>
      </c>
      <c r="AG70" s="251">
        <v>0</v>
      </c>
    </row>
    <row r="71" spans="1:33" s="243" customFormat="1" x14ac:dyDescent="0.25">
      <c r="A71" s="252" t="s">
        <v>551</v>
      </c>
      <c r="B71" s="255" t="s">
        <v>552</v>
      </c>
      <c r="C71" s="251"/>
      <c r="D71" s="251"/>
      <c r="E71" s="251"/>
      <c r="F71" s="251"/>
      <c r="G71" s="251">
        <v>0</v>
      </c>
      <c r="H71" s="251" t="s">
        <v>523</v>
      </c>
      <c r="I71" s="251"/>
      <c r="J71" s="251">
        <v>0</v>
      </c>
      <c r="K71" s="251"/>
      <c r="L71" s="251">
        <v>0</v>
      </c>
      <c r="M71" s="251"/>
      <c r="N71" s="251" t="s">
        <v>523</v>
      </c>
      <c r="O71" s="251"/>
      <c r="P71" s="251">
        <v>0</v>
      </c>
      <c r="Q71" s="251"/>
      <c r="R71" s="251" t="s">
        <v>523</v>
      </c>
      <c r="S71" s="251"/>
      <c r="T71" s="251">
        <v>7</v>
      </c>
      <c r="U71" s="251"/>
      <c r="V71" s="251" t="s">
        <v>523</v>
      </c>
      <c r="W71" s="251"/>
      <c r="X71" s="251">
        <v>0</v>
      </c>
      <c r="Y71" s="251"/>
      <c r="Z71" s="251" t="s">
        <v>523</v>
      </c>
      <c r="AA71" s="251"/>
      <c r="AB71" s="251">
        <v>0</v>
      </c>
      <c r="AC71" s="251"/>
      <c r="AD71" s="251" t="s">
        <v>523</v>
      </c>
      <c r="AE71" s="251"/>
      <c r="AF71" s="251">
        <v>7</v>
      </c>
      <c r="AG71" s="251">
        <v>0</v>
      </c>
    </row>
    <row r="72" spans="1:33" s="243" customFormat="1" x14ac:dyDescent="0.25">
      <c r="A72" s="252" t="s">
        <v>553</v>
      </c>
      <c r="B72" s="255" t="s">
        <v>554</v>
      </c>
      <c r="C72" s="251"/>
      <c r="D72" s="251"/>
      <c r="E72" s="251"/>
      <c r="F72" s="251"/>
      <c r="G72" s="251">
        <v>0</v>
      </c>
      <c r="H72" s="251" t="s">
        <v>523</v>
      </c>
      <c r="I72" s="251"/>
      <c r="J72" s="251">
        <v>0</v>
      </c>
      <c r="K72" s="251"/>
      <c r="L72" s="251">
        <v>0</v>
      </c>
      <c r="M72" s="251"/>
      <c r="N72" s="251" t="s">
        <v>523</v>
      </c>
      <c r="O72" s="251"/>
      <c r="P72" s="251">
        <v>0</v>
      </c>
      <c r="Q72" s="251"/>
      <c r="R72" s="251" t="s">
        <v>523</v>
      </c>
      <c r="S72" s="251"/>
      <c r="T72" s="251">
        <v>0</v>
      </c>
      <c r="U72" s="251"/>
      <c r="V72" s="251" t="s">
        <v>523</v>
      </c>
      <c r="W72" s="251"/>
      <c r="X72" s="251">
        <v>0</v>
      </c>
      <c r="Y72" s="251"/>
      <c r="Z72" s="251" t="s">
        <v>523</v>
      </c>
      <c r="AA72" s="251"/>
      <c r="AB72" s="251">
        <v>0</v>
      </c>
      <c r="AC72" s="251"/>
      <c r="AD72" s="251" t="s">
        <v>523</v>
      </c>
      <c r="AE72" s="251"/>
      <c r="AF72" s="251">
        <v>0</v>
      </c>
      <c r="AG72" s="251">
        <v>0</v>
      </c>
    </row>
    <row r="73" spans="1:33" s="243" customFormat="1" x14ac:dyDescent="0.25">
      <c r="A73" s="252" t="s">
        <v>555</v>
      </c>
      <c r="B73" s="255" t="s">
        <v>556</v>
      </c>
      <c r="C73" s="251"/>
      <c r="D73" s="251"/>
      <c r="E73" s="251"/>
      <c r="F73" s="251"/>
      <c r="G73" s="251">
        <v>0</v>
      </c>
      <c r="H73" s="251" t="s">
        <v>523</v>
      </c>
      <c r="I73" s="251"/>
      <c r="J73" s="251">
        <v>0</v>
      </c>
      <c r="K73" s="251"/>
      <c r="L73" s="251">
        <v>0</v>
      </c>
      <c r="M73" s="251"/>
      <c r="N73" s="251" t="s">
        <v>523</v>
      </c>
      <c r="O73" s="251"/>
      <c r="P73" s="251">
        <v>0</v>
      </c>
      <c r="Q73" s="251"/>
      <c r="R73" s="251" t="s">
        <v>523</v>
      </c>
      <c r="S73" s="251"/>
      <c r="T73" s="251">
        <v>0</v>
      </c>
      <c r="U73" s="251"/>
      <c r="V73" s="251" t="s">
        <v>523</v>
      </c>
      <c r="W73" s="251"/>
      <c r="X73" s="251">
        <v>0</v>
      </c>
      <c r="Y73" s="251"/>
      <c r="Z73" s="251" t="s">
        <v>523</v>
      </c>
      <c r="AA73" s="251"/>
      <c r="AB73" s="251">
        <v>0</v>
      </c>
      <c r="AC73" s="251"/>
      <c r="AD73" s="251" t="s">
        <v>523</v>
      </c>
      <c r="AE73" s="251"/>
      <c r="AF73" s="251">
        <v>0</v>
      </c>
      <c r="AG73" s="251">
        <v>0</v>
      </c>
    </row>
    <row r="74" spans="1:33" s="243" customFormat="1" ht="36.75" customHeight="1" x14ac:dyDescent="0.25">
      <c r="A74" s="249" t="s">
        <v>59</v>
      </c>
      <c r="B74" s="257" t="s">
        <v>221</v>
      </c>
      <c r="C74" s="251"/>
      <c r="D74" s="251"/>
      <c r="E74" s="251"/>
      <c r="F74" s="251"/>
      <c r="G74" s="251">
        <v>0</v>
      </c>
      <c r="H74" s="251" t="s">
        <v>523</v>
      </c>
      <c r="I74" s="251"/>
      <c r="J74" s="251">
        <v>0</v>
      </c>
      <c r="K74" s="251"/>
      <c r="L74" s="251">
        <v>0</v>
      </c>
      <c r="M74" s="251"/>
      <c r="N74" s="251" t="s">
        <v>523</v>
      </c>
      <c r="O74" s="251"/>
      <c r="P74" s="251">
        <v>0</v>
      </c>
      <c r="Q74" s="251"/>
      <c r="R74" s="251" t="s">
        <v>523</v>
      </c>
      <c r="S74" s="251"/>
      <c r="T74" s="251">
        <v>0</v>
      </c>
      <c r="U74" s="251"/>
      <c r="V74" s="251" t="s">
        <v>523</v>
      </c>
      <c r="W74" s="251"/>
      <c r="X74" s="251">
        <v>0</v>
      </c>
      <c r="Y74" s="251"/>
      <c r="Z74" s="251" t="s">
        <v>523</v>
      </c>
      <c r="AA74" s="251"/>
      <c r="AB74" s="251">
        <v>0</v>
      </c>
      <c r="AC74" s="251"/>
      <c r="AD74" s="251" t="s">
        <v>523</v>
      </c>
      <c r="AE74" s="251"/>
      <c r="AF74" s="251">
        <v>0</v>
      </c>
      <c r="AG74" s="251">
        <v>0</v>
      </c>
    </row>
    <row r="75" spans="1:33" s="243" customFormat="1" x14ac:dyDescent="0.25">
      <c r="A75" s="249" t="s">
        <v>57</v>
      </c>
      <c r="B75" s="250" t="s">
        <v>127</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c r="AD75" s="251"/>
      <c r="AE75" s="251"/>
      <c r="AF75" s="251"/>
      <c r="AG75" s="251"/>
    </row>
    <row r="76" spans="1:33" s="243" customFormat="1" ht="31.5" x14ac:dyDescent="0.25">
      <c r="A76" s="252" t="s">
        <v>216</v>
      </c>
      <c r="B76" s="255" t="s">
        <v>526</v>
      </c>
      <c r="C76" s="251"/>
      <c r="D76" s="251"/>
      <c r="E76" s="251"/>
      <c r="F76" s="251"/>
      <c r="G76" s="251">
        <v>0</v>
      </c>
      <c r="H76" s="251">
        <v>0</v>
      </c>
      <c r="I76" s="251"/>
      <c r="J76" s="251">
        <v>0</v>
      </c>
      <c r="K76" s="251"/>
      <c r="L76" s="251">
        <v>0</v>
      </c>
      <c r="M76" s="251"/>
      <c r="N76" s="251" t="s">
        <v>523</v>
      </c>
      <c r="O76" s="251"/>
      <c r="P76" s="251">
        <v>0</v>
      </c>
      <c r="Q76" s="251"/>
      <c r="R76" s="251" t="s">
        <v>523</v>
      </c>
      <c r="S76" s="251"/>
      <c r="T76" s="251">
        <v>0</v>
      </c>
      <c r="U76" s="251"/>
      <c r="V76" s="251" t="s">
        <v>523</v>
      </c>
      <c r="W76" s="251"/>
      <c r="X76" s="251">
        <v>0</v>
      </c>
      <c r="Y76" s="251"/>
      <c r="Z76" s="251" t="s">
        <v>523</v>
      </c>
      <c r="AA76" s="251"/>
      <c r="AB76" s="251">
        <v>0</v>
      </c>
      <c r="AC76" s="251"/>
      <c r="AD76" s="251" t="s">
        <v>523</v>
      </c>
      <c r="AE76" s="251"/>
      <c r="AF76" s="251">
        <v>0</v>
      </c>
      <c r="AG76" s="251">
        <v>0</v>
      </c>
    </row>
    <row r="77" spans="1:33" s="243" customFormat="1" ht="31.5" x14ac:dyDescent="0.25">
      <c r="A77" s="252" t="s">
        <v>217</v>
      </c>
      <c r="B77" s="255" t="s">
        <v>524</v>
      </c>
      <c r="C77" s="251"/>
      <c r="D77" s="251"/>
      <c r="E77" s="251"/>
      <c r="F77" s="251"/>
      <c r="G77" s="251">
        <v>0</v>
      </c>
      <c r="H77" s="251">
        <v>0</v>
      </c>
      <c r="I77" s="251"/>
      <c r="J77" s="251">
        <v>0</v>
      </c>
      <c r="K77" s="251"/>
      <c r="L77" s="251">
        <v>0</v>
      </c>
      <c r="M77" s="251"/>
      <c r="N77" s="251" t="s">
        <v>523</v>
      </c>
      <c r="O77" s="251"/>
      <c r="P77" s="251">
        <v>0</v>
      </c>
      <c r="Q77" s="251"/>
      <c r="R77" s="251" t="s">
        <v>523</v>
      </c>
      <c r="S77" s="251"/>
      <c r="T77" s="251">
        <v>0</v>
      </c>
      <c r="U77" s="251"/>
      <c r="V77" s="251" t="s">
        <v>523</v>
      </c>
      <c r="W77" s="251"/>
      <c r="X77" s="251">
        <v>0</v>
      </c>
      <c r="Y77" s="251"/>
      <c r="Z77" s="251" t="s">
        <v>523</v>
      </c>
      <c r="AA77" s="251"/>
      <c r="AB77" s="251">
        <v>0</v>
      </c>
      <c r="AC77" s="251"/>
      <c r="AD77" s="251" t="s">
        <v>523</v>
      </c>
      <c r="AE77" s="251"/>
      <c r="AF77" s="251">
        <v>0</v>
      </c>
      <c r="AG77" s="251">
        <v>0</v>
      </c>
    </row>
    <row r="78" spans="1:33" s="243" customFormat="1" x14ac:dyDescent="0.25">
      <c r="A78" s="252" t="s">
        <v>218</v>
      </c>
      <c r="B78" s="253" t="s">
        <v>143</v>
      </c>
      <c r="C78" s="251"/>
      <c r="D78" s="251"/>
      <c r="E78" s="251"/>
      <c r="F78" s="251"/>
      <c r="G78" s="251">
        <v>0</v>
      </c>
      <c r="H78" s="251">
        <v>0</v>
      </c>
      <c r="I78" s="251"/>
      <c r="J78" s="251">
        <v>0</v>
      </c>
      <c r="K78" s="251"/>
      <c r="L78" s="251">
        <v>0</v>
      </c>
      <c r="M78" s="251"/>
      <c r="N78" s="251" t="s">
        <v>523</v>
      </c>
      <c r="O78" s="251"/>
      <c r="P78" s="251">
        <v>0</v>
      </c>
      <c r="Q78" s="251"/>
      <c r="R78" s="251" t="s">
        <v>523</v>
      </c>
      <c r="S78" s="251"/>
      <c r="T78" s="251">
        <v>0</v>
      </c>
      <c r="U78" s="251"/>
      <c r="V78" s="251" t="s">
        <v>523</v>
      </c>
      <c r="W78" s="251"/>
      <c r="X78" s="251">
        <v>0</v>
      </c>
      <c r="Y78" s="251"/>
      <c r="Z78" s="251" t="s">
        <v>523</v>
      </c>
      <c r="AA78" s="251"/>
      <c r="AB78" s="251">
        <v>0</v>
      </c>
      <c r="AC78" s="251"/>
      <c r="AD78" s="251" t="s">
        <v>523</v>
      </c>
      <c r="AE78" s="251"/>
      <c r="AF78" s="251">
        <v>0</v>
      </c>
      <c r="AG78" s="251">
        <v>0</v>
      </c>
    </row>
    <row r="79" spans="1:33" s="243" customFormat="1" x14ac:dyDescent="0.25">
      <c r="A79" s="252" t="s">
        <v>219</v>
      </c>
      <c r="B79" s="253" t="s">
        <v>557</v>
      </c>
      <c r="C79" s="258"/>
      <c r="D79" s="259"/>
      <c r="E79" s="260"/>
      <c r="F79" s="260"/>
      <c r="G79" s="251">
        <v>0</v>
      </c>
      <c r="H79" s="251">
        <v>0</v>
      </c>
      <c r="I79" s="251"/>
      <c r="J79" s="251">
        <v>0</v>
      </c>
      <c r="K79" s="251"/>
      <c r="L79" s="251">
        <v>0</v>
      </c>
      <c r="M79" s="260"/>
      <c r="N79" s="251" t="s">
        <v>523</v>
      </c>
      <c r="O79" s="259"/>
      <c r="P79" s="251">
        <v>0</v>
      </c>
      <c r="Q79" s="259"/>
      <c r="R79" s="251" t="s">
        <v>523</v>
      </c>
      <c r="S79" s="259"/>
      <c r="T79" s="251">
        <v>0</v>
      </c>
      <c r="U79" s="259"/>
      <c r="V79" s="251" t="s">
        <v>523</v>
      </c>
      <c r="W79" s="259"/>
      <c r="X79" s="251">
        <v>0</v>
      </c>
      <c r="Y79" s="259"/>
      <c r="Z79" s="251" t="s">
        <v>523</v>
      </c>
      <c r="AA79" s="259"/>
      <c r="AB79" s="251">
        <v>0</v>
      </c>
      <c r="AC79" s="259"/>
      <c r="AD79" s="251" t="s">
        <v>523</v>
      </c>
      <c r="AE79" s="259"/>
      <c r="AF79" s="251">
        <v>0</v>
      </c>
      <c r="AG79" s="251">
        <v>0</v>
      </c>
    </row>
    <row r="80" spans="1:33" s="243" customFormat="1" x14ac:dyDescent="0.25">
      <c r="A80" s="252" t="s">
        <v>220</v>
      </c>
      <c r="B80" s="253" t="s">
        <v>527</v>
      </c>
      <c r="C80" s="258"/>
      <c r="D80" s="259"/>
      <c r="E80" s="260"/>
      <c r="F80" s="260"/>
      <c r="G80" s="251">
        <v>0</v>
      </c>
      <c r="H80" s="251">
        <v>0</v>
      </c>
      <c r="I80" s="251"/>
      <c r="J80" s="251">
        <v>0</v>
      </c>
      <c r="K80" s="251"/>
      <c r="L80" s="251">
        <v>0</v>
      </c>
      <c r="M80" s="260"/>
      <c r="N80" s="251" t="s">
        <v>523</v>
      </c>
      <c r="O80" s="259"/>
      <c r="P80" s="251">
        <v>0</v>
      </c>
      <c r="Q80" s="259"/>
      <c r="R80" s="251" t="s">
        <v>523</v>
      </c>
      <c r="S80" s="259"/>
      <c r="T80" s="251">
        <v>0</v>
      </c>
      <c r="U80" s="259"/>
      <c r="V80" s="251" t="s">
        <v>523</v>
      </c>
      <c r="W80" s="259"/>
      <c r="X80" s="251">
        <v>0</v>
      </c>
      <c r="Y80" s="259"/>
      <c r="Z80" s="251" t="s">
        <v>523</v>
      </c>
      <c r="AA80" s="259"/>
      <c r="AB80" s="251">
        <v>0</v>
      </c>
      <c r="AC80" s="259"/>
      <c r="AD80" s="251" t="s">
        <v>523</v>
      </c>
      <c r="AE80" s="259"/>
      <c r="AF80" s="251">
        <v>0</v>
      </c>
      <c r="AG80" s="251">
        <v>0</v>
      </c>
    </row>
    <row r="81" spans="1:33" s="243" customFormat="1" x14ac:dyDescent="0.25">
      <c r="A81" s="252" t="s">
        <v>558</v>
      </c>
      <c r="B81" s="253" t="s">
        <v>528</v>
      </c>
      <c r="C81" s="258"/>
      <c r="D81" s="259"/>
      <c r="E81" s="260"/>
      <c r="F81" s="260"/>
      <c r="G81" s="251">
        <v>0</v>
      </c>
      <c r="H81" s="251">
        <v>0</v>
      </c>
      <c r="I81" s="251"/>
      <c r="J81" s="251">
        <v>0</v>
      </c>
      <c r="K81" s="251"/>
      <c r="L81" s="251">
        <v>0</v>
      </c>
      <c r="M81" s="260"/>
      <c r="N81" s="251" t="s">
        <v>523</v>
      </c>
      <c r="O81" s="259"/>
      <c r="P81" s="251">
        <v>0</v>
      </c>
      <c r="Q81" s="259"/>
      <c r="R81" s="251" t="s">
        <v>523</v>
      </c>
      <c r="S81" s="259"/>
      <c r="T81" s="251">
        <v>0</v>
      </c>
      <c r="U81" s="259"/>
      <c r="V81" s="251" t="s">
        <v>523</v>
      </c>
      <c r="W81" s="259"/>
      <c r="X81" s="251">
        <v>0</v>
      </c>
      <c r="Y81" s="259"/>
      <c r="Z81" s="251" t="s">
        <v>523</v>
      </c>
      <c r="AA81" s="259"/>
      <c r="AB81" s="251">
        <v>0</v>
      </c>
      <c r="AC81" s="259"/>
      <c r="AD81" s="251" t="s">
        <v>523</v>
      </c>
      <c r="AE81" s="259"/>
      <c r="AF81" s="251">
        <v>0</v>
      </c>
      <c r="AG81" s="251">
        <v>0</v>
      </c>
    </row>
    <row r="82" spans="1:33" s="243" customFormat="1" x14ac:dyDescent="0.25">
      <c r="A82" s="252" t="s">
        <v>559</v>
      </c>
      <c r="B82" s="253" t="s">
        <v>529</v>
      </c>
      <c r="C82" s="258"/>
      <c r="D82" s="259"/>
      <c r="E82" s="260"/>
      <c r="F82" s="260"/>
      <c r="G82" s="251">
        <v>0</v>
      </c>
      <c r="H82" s="251">
        <v>0</v>
      </c>
      <c r="I82" s="251"/>
      <c r="J82" s="251">
        <v>0</v>
      </c>
      <c r="K82" s="251"/>
      <c r="L82" s="251">
        <v>0</v>
      </c>
      <c r="M82" s="260"/>
      <c r="N82" s="251" t="s">
        <v>523</v>
      </c>
      <c r="O82" s="259"/>
      <c r="P82" s="251">
        <v>0</v>
      </c>
      <c r="Q82" s="259"/>
      <c r="R82" s="251" t="s">
        <v>523</v>
      </c>
      <c r="S82" s="259"/>
      <c r="T82" s="251">
        <v>0</v>
      </c>
      <c r="U82" s="259"/>
      <c r="V82" s="251" t="s">
        <v>523</v>
      </c>
      <c r="W82" s="259"/>
      <c r="X82" s="251">
        <v>0</v>
      </c>
      <c r="Y82" s="259"/>
      <c r="Z82" s="251" t="s">
        <v>523</v>
      </c>
      <c r="AA82" s="259"/>
      <c r="AB82" s="251">
        <v>0</v>
      </c>
      <c r="AC82" s="259"/>
      <c r="AD82" s="251" t="s">
        <v>523</v>
      </c>
      <c r="AE82" s="259"/>
      <c r="AF82" s="251">
        <v>0</v>
      </c>
      <c r="AG82" s="251">
        <v>0</v>
      </c>
    </row>
    <row r="83" spans="1:33" s="243" customFormat="1" x14ac:dyDescent="0.25">
      <c r="A83" s="252" t="s">
        <v>560</v>
      </c>
      <c r="B83" s="253" t="s">
        <v>531</v>
      </c>
      <c r="C83" s="258"/>
      <c r="D83" s="259"/>
      <c r="E83" s="260"/>
      <c r="F83" s="260"/>
      <c r="G83" s="251">
        <v>0</v>
      </c>
      <c r="H83" s="251">
        <v>0</v>
      </c>
      <c r="I83" s="251"/>
      <c r="J83" s="251">
        <v>0</v>
      </c>
      <c r="K83" s="251"/>
      <c r="L83" s="251">
        <v>0</v>
      </c>
      <c r="M83" s="260"/>
      <c r="N83" s="251" t="s">
        <v>523</v>
      </c>
      <c r="O83" s="259"/>
      <c r="P83" s="251">
        <v>0</v>
      </c>
      <c r="Q83" s="259"/>
      <c r="R83" s="251" t="s">
        <v>523</v>
      </c>
      <c r="S83" s="259"/>
      <c r="T83" s="251">
        <v>0</v>
      </c>
      <c r="U83" s="259"/>
      <c r="V83" s="251" t="s">
        <v>523</v>
      </c>
      <c r="W83" s="259"/>
      <c r="X83" s="251">
        <v>0</v>
      </c>
      <c r="Y83" s="259"/>
      <c r="Z83" s="251" t="s">
        <v>523</v>
      </c>
      <c r="AA83" s="259"/>
      <c r="AB83" s="251">
        <v>0</v>
      </c>
      <c r="AC83" s="259"/>
      <c r="AD83" s="251" t="s">
        <v>523</v>
      </c>
      <c r="AE83" s="259"/>
      <c r="AF83" s="251">
        <v>0</v>
      </c>
      <c r="AG83" s="251">
        <v>0</v>
      </c>
    </row>
    <row r="84" spans="1:33" s="243" customFormat="1" x14ac:dyDescent="0.25">
      <c r="A84" s="252" t="s">
        <v>561</v>
      </c>
      <c r="B84" s="253" t="s">
        <v>533</v>
      </c>
      <c r="C84" s="258"/>
      <c r="D84" s="259"/>
      <c r="E84" s="260"/>
      <c r="F84" s="260"/>
      <c r="G84" s="251">
        <v>0</v>
      </c>
      <c r="H84" s="251">
        <v>0</v>
      </c>
      <c r="I84" s="251"/>
      <c r="J84" s="251">
        <v>0</v>
      </c>
      <c r="K84" s="251"/>
      <c r="L84" s="251">
        <v>0</v>
      </c>
      <c r="M84" s="260"/>
      <c r="N84" s="251" t="s">
        <v>523</v>
      </c>
      <c r="O84" s="259"/>
      <c r="P84" s="251">
        <v>0</v>
      </c>
      <c r="Q84" s="259"/>
      <c r="R84" s="251" t="s">
        <v>523</v>
      </c>
      <c r="S84" s="259"/>
      <c r="T84" s="251">
        <v>7</v>
      </c>
      <c r="U84" s="259"/>
      <c r="V84" s="251" t="s">
        <v>523</v>
      </c>
      <c r="W84" s="259"/>
      <c r="X84" s="251">
        <v>0</v>
      </c>
      <c r="Y84" s="259"/>
      <c r="Z84" s="251" t="s">
        <v>523</v>
      </c>
      <c r="AA84" s="259"/>
      <c r="AB84" s="251">
        <v>0</v>
      </c>
      <c r="AC84" s="259"/>
      <c r="AD84" s="251" t="s">
        <v>523</v>
      </c>
      <c r="AE84" s="259"/>
      <c r="AF84" s="251">
        <v>7</v>
      </c>
      <c r="AG84" s="251">
        <v>0</v>
      </c>
    </row>
    <row r="85" spans="1:33" s="243" customFormat="1" x14ac:dyDescent="0.25">
      <c r="A85" s="252" t="s">
        <v>562</v>
      </c>
      <c r="B85" s="253" t="s">
        <v>535</v>
      </c>
      <c r="C85" s="258"/>
      <c r="D85" s="259"/>
      <c r="E85" s="260"/>
      <c r="F85" s="260"/>
      <c r="G85" s="251">
        <v>0</v>
      </c>
      <c r="H85" s="251">
        <v>0</v>
      </c>
      <c r="I85" s="251"/>
      <c r="J85" s="251">
        <v>0</v>
      </c>
      <c r="K85" s="251"/>
      <c r="L85" s="251">
        <v>0</v>
      </c>
      <c r="M85" s="260"/>
      <c r="N85" s="251" t="s">
        <v>523</v>
      </c>
      <c r="O85" s="259"/>
      <c r="P85" s="251">
        <v>0</v>
      </c>
      <c r="Q85" s="259"/>
      <c r="R85" s="251" t="s">
        <v>523</v>
      </c>
      <c r="S85" s="259"/>
      <c r="T85" s="251">
        <v>0</v>
      </c>
      <c r="U85" s="259"/>
      <c r="V85" s="251" t="s">
        <v>523</v>
      </c>
      <c r="W85" s="259"/>
      <c r="X85" s="251">
        <v>0</v>
      </c>
      <c r="Y85" s="259"/>
      <c r="Z85" s="251" t="s">
        <v>523</v>
      </c>
      <c r="AA85" s="259"/>
      <c r="AB85" s="251">
        <v>0</v>
      </c>
      <c r="AC85" s="259"/>
      <c r="AD85" s="251" t="s">
        <v>523</v>
      </c>
      <c r="AE85" s="259"/>
      <c r="AF85" s="251">
        <v>0</v>
      </c>
      <c r="AG85" s="251">
        <v>0</v>
      </c>
    </row>
    <row r="86" spans="1:33" s="243" customFormat="1" x14ac:dyDescent="0.25">
      <c r="A86" s="252" t="s">
        <v>563</v>
      </c>
      <c r="B86" s="253" t="s">
        <v>537</v>
      </c>
      <c r="C86" s="261"/>
      <c r="D86" s="259"/>
      <c r="E86" s="260"/>
      <c r="F86" s="260"/>
      <c r="G86" s="251">
        <v>0</v>
      </c>
      <c r="H86" s="251">
        <v>0</v>
      </c>
      <c r="I86" s="251"/>
      <c r="J86" s="251">
        <v>0</v>
      </c>
      <c r="K86" s="251"/>
      <c r="L86" s="251">
        <v>0</v>
      </c>
      <c r="M86" s="260"/>
      <c r="N86" s="251" t="s">
        <v>523</v>
      </c>
      <c r="O86" s="259"/>
      <c r="P86" s="251">
        <v>0</v>
      </c>
      <c r="Q86" s="259"/>
      <c r="R86" s="251" t="s">
        <v>523</v>
      </c>
      <c r="S86" s="259"/>
      <c r="T86" s="251">
        <v>0</v>
      </c>
      <c r="U86" s="259"/>
      <c r="V86" s="251" t="s">
        <v>523</v>
      </c>
      <c r="W86" s="259"/>
      <c r="X86" s="251">
        <v>0</v>
      </c>
      <c r="Y86" s="259"/>
      <c r="Z86" s="251" t="s">
        <v>523</v>
      </c>
      <c r="AA86" s="259"/>
      <c r="AB86" s="251">
        <v>0</v>
      </c>
      <c r="AC86" s="259"/>
      <c r="AD86" s="251" t="s">
        <v>523</v>
      </c>
      <c r="AE86" s="259"/>
      <c r="AF86" s="251">
        <v>0</v>
      </c>
      <c r="AG86" s="251">
        <v>0</v>
      </c>
    </row>
  </sheetData>
  <mergeCells count="34">
    <mergeCell ref="T21:U21"/>
    <mergeCell ref="V21:W21"/>
    <mergeCell ref="X21:Y21"/>
    <mergeCell ref="Z21:AA21"/>
    <mergeCell ref="B20:B22"/>
    <mergeCell ref="A4:AG4"/>
    <mergeCell ref="A12:AG12"/>
    <mergeCell ref="A9:AG9"/>
    <mergeCell ref="A11:AG11"/>
    <mergeCell ref="A8:AG8"/>
    <mergeCell ref="A6:AG6"/>
    <mergeCell ref="AB20:AE20"/>
    <mergeCell ref="AB21:AC21"/>
    <mergeCell ref="AD21:AE21"/>
    <mergeCell ref="P20:S20"/>
    <mergeCell ref="P21:Q21"/>
    <mergeCell ref="R21:S21"/>
    <mergeCell ref="T20:W20"/>
    <mergeCell ref="H20:K20"/>
    <mergeCell ref="H21:I21"/>
    <mergeCell ref="J21:K21"/>
    <mergeCell ref="A14:AG14"/>
    <mergeCell ref="C20:D21"/>
    <mergeCell ref="A16:AG16"/>
    <mergeCell ref="A15:AG15"/>
    <mergeCell ref="A20:A22"/>
    <mergeCell ref="E20:F21"/>
    <mergeCell ref="A18:AG18"/>
    <mergeCell ref="AF20:AG21"/>
    <mergeCell ref="L20:O20"/>
    <mergeCell ref="L21:M21"/>
    <mergeCell ref="N21:O21"/>
    <mergeCell ref="G20:G22"/>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40" zoomScaleSheetLayoutView="40" workbookViewId="0">
      <selection activeCell="A6" sqref="A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5" t="str">
        <f>'6.2. Паспорт фин осв ввод'!A4:AG4</f>
        <v>Год раскрытия информации: 2022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5" t="str">
        <f>'1. паспорт местоположение'!A12:C12</f>
        <v>M_TP1900.PS.0065</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46.5" customHeight="1" x14ac:dyDescent="0.25">
      <c r="A15" s="272" t="str">
        <f>'1. паспорт местоположение'!A15:C15</f>
        <v>Реконструкция РП 110 кВ Хора (замена ТН-110 кВ - 7 шт.)</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6"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6" customFormat="1" x14ac:dyDescent="0.25">
      <c r="A21" s="424" t="s">
        <v>455</v>
      </c>
      <c r="B21" s="424"/>
      <c r="C21" s="424"/>
      <c r="D21" s="424"/>
      <c r="E21" s="424"/>
      <c r="F21" s="424"/>
      <c r="G21" s="424"/>
      <c r="H21" s="424"/>
      <c r="I21" s="424"/>
      <c r="J21" s="424"/>
      <c r="K21" s="424"/>
      <c r="L21" s="424"/>
      <c r="M21" s="424"/>
      <c r="N21" s="424"/>
      <c r="O21" s="424"/>
      <c r="P21" s="424"/>
      <c r="Q21" s="424"/>
      <c r="R21" s="424"/>
      <c r="S21" s="424"/>
      <c r="T21" s="424"/>
      <c r="U21" s="424"/>
      <c r="V21" s="424"/>
      <c r="W21" s="424"/>
      <c r="X21" s="424"/>
      <c r="Y21" s="424"/>
      <c r="Z21" s="424"/>
      <c r="AA21" s="424"/>
      <c r="AB21" s="424"/>
      <c r="AC21" s="424"/>
      <c r="AD21" s="424"/>
      <c r="AE21" s="424"/>
      <c r="AF21" s="424"/>
      <c r="AG21" s="424"/>
      <c r="AH21" s="424"/>
      <c r="AI21" s="424"/>
      <c r="AJ21" s="424"/>
      <c r="AK21" s="424"/>
      <c r="AL21" s="424"/>
      <c r="AM21" s="424"/>
      <c r="AN21" s="424"/>
      <c r="AO21" s="424"/>
      <c r="AP21" s="424"/>
      <c r="AQ21" s="424"/>
      <c r="AR21" s="424"/>
      <c r="AS21" s="424"/>
      <c r="AT21" s="424"/>
      <c r="AU21" s="424"/>
      <c r="AV21" s="424"/>
    </row>
    <row r="22" spans="1:48" s="26" customFormat="1" ht="58.5" customHeight="1" x14ac:dyDescent="0.25">
      <c r="A22" s="425" t="s">
        <v>53</v>
      </c>
      <c r="B22" s="428" t="s">
        <v>25</v>
      </c>
      <c r="C22" s="425" t="s">
        <v>52</v>
      </c>
      <c r="D22" s="425" t="s">
        <v>51</v>
      </c>
      <c r="E22" s="431" t="s">
        <v>465</v>
      </c>
      <c r="F22" s="432"/>
      <c r="G22" s="432"/>
      <c r="H22" s="432"/>
      <c r="I22" s="432"/>
      <c r="J22" s="432"/>
      <c r="K22" s="432"/>
      <c r="L22" s="433"/>
      <c r="M22" s="425" t="s">
        <v>50</v>
      </c>
      <c r="N22" s="425" t="s">
        <v>49</v>
      </c>
      <c r="O22" s="425" t="s">
        <v>48</v>
      </c>
      <c r="P22" s="434" t="s">
        <v>229</v>
      </c>
      <c r="Q22" s="434" t="s">
        <v>47</v>
      </c>
      <c r="R22" s="434" t="s">
        <v>46</v>
      </c>
      <c r="S22" s="434" t="s">
        <v>45</v>
      </c>
      <c r="T22" s="434"/>
      <c r="U22" s="435" t="s">
        <v>44</v>
      </c>
      <c r="V22" s="435" t="s">
        <v>43</v>
      </c>
      <c r="W22" s="434" t="s">
        <v>42</v>
      </c>
      <c r="X22" s="434" t="s">
        <v>41</v>
      </c>
      <c r="Y22" s="434" t="s">
        <v>40</v>
      </c>
      <c r="Z22" s="448" t="s">
        <v>39</v>
      </c>
      <c r="AA22" s="434" t="s">
        <v>38</v>
      </c>
      <c r="AB22" s="434" t="s">
        <v>37</v>
      </c>
      <c r="AC22" s="434" t="s">
        <v>36</v>
      </c>
      <c r="AD22" s="434" t="s">
        <v>35</v>
      </c>
      <c r="AE22" s="434" t="s">
        <v>34</v>
      </c>
      <c r="AF22" s="434" t="s">
        <v>33</v>
      </c>
      <c r="AG22" s="434"/>
      <c r="AH22" s="434"/>
      <c r="AI22" s="434"/>
      <c r="AJ22" s="434"/>
      <c r="AK22" s="434"/>
      <c r="AL22" s="434" t="s">
        <v>32</v>
      </c>
      <c r="AM22" s="434"/>
      <c r="AN22" s="434"/>
      <c r="AO22" s="434"/>
      <c r="AP22" s="434" t="s">
        <v>31</v>
      </c>
      <c r="AQ22" s="434"/>
      <c r="AR22" s="434" t="s">
        <v>30</v>
      </c>
      <c r="AS22" s="434" t="s">
        <v>29</v>
      </c>
      <c r="AT22" s="434" t="s">
        <v>28</v>
      </c>
      <c r="AU22" s="434" t="s">
        <v>27</v>
      </c>
      <c r="AV22" s="438" t="s">
        <v>26</v>
      </c>
    </row>
    <row r="23" spans="1:48" s="26" customFormat="1" ht="64.5" customHeight="1" x14ac:dyDescent="0.25">
      <c r="A23" s="426"/>
      <c r="B23" s="429"/>
      <c r="C23" s="426"/>
      <c r="D23" s="426"/>
      <c r="E23" s="440" t="s">
        <v>24</v>
      </c>
      <c r="F23" s="442" t="s">
        <v>126</v>
      </c>
      <c r="G23" s="442" t="s">
        <v>125</v>
      </c>
      <c r="H23" s="442" t="s">
        <v>124</v>
      </c>
      <c r="I23" s="446" t="s">
        <v>380</v>
      </c>
      <c r="J23" s="446" t="s">
        <v>381</v>
      </c>
      <c r="K23" s="446" t="s">
        <v>382</v>
      </c>
      <c r="L23" s="442" t="s">
        <v>81</v>
      </c>
      <c r="M23" s="426"/>
      <c r="N23" s="426"/>
      <c r="O23" s="426"/>
      <c r="P23" s="434"/>
      <c r="Q23" s="434"/>
      <c r="R23" s="434"/>
      <c r="S23" s="444" t="s">
        <v>3</v>
      </c>
      <c r="T23" s="444" t="s">
        <v>12</v>
      </c>
      <c r="U23" s="435"/>
      <c r="V23" s="435"/>
      <c r="W23" s="434"/>
      <c r="X23" s="434"/>
      <c r="Y23" s="434"/>
      <c r="Z23" s="434"/>
      <c r="AA23" s="434"/>
      <c r="AB23" s="434"/>
      <c r="AC23" s="434"/>
      <c r="AD23" s="434"/>
      <c r="AE23" s="434"/>
      <c r="AF23" s="434" t="s">
        <v>23</v>
      </c>
      <c r="AG23" s="434"/>
      <c r="AH23" s="434" t="s">
        <v>22</v>
      </c>
      <c r="AI23" s="434"/>
      <c r="AJ23" s="425" t="s">
        <v>21</v>
      </c>
      <c r="AK23" s="425" t="s">
        <v>20</v>
      </c>
      <c r="AL23" s="425" t="s">
        <v>19</v>
      </c>
      <c r="AM23" s="425" t="s">
        <v>18</v>
      </c>
      <c r="AN23" s="425" t="s">
        <v>17</v>
      </c>
      <c r="AO23" s="425" t="s">
        <v>16</v>
      </c>
      <c r="AP23" s="425" t="s">
        <v>15</v>
      </c>
      <c r="AQ23" s="436" t="s">
        <v>12</v>
      </c>
      <c r="AR23" s="434"/>
      <c r="AS23" s="434"/>
      <c r="AT23" s="434"/>
      <c r="AU23" s="434"/>
      <c r="AV23" s="439"/>
    </row>
    <row r="24" spans="1:48" s="26" customFormat="1" ht="96.75" customHeight="1" x14ac:dyDescent="0.25">
      <c r="A24" s="427"/>
      <c r="B24" s="430"/>
      <c r="C24" s="427"/>
      <c r="D24" s="427"/>
      <c r="E24" s="441"/>
      <c r="F24" s="443"/>
      <c r="G24" s="443"/>
      <c r="H24" s="443"/>
      <c r="I24" s="447"/>
      <c r="J24" s="447"/>
      <c r="K24" s="447"/>
      <c r="L24" s="443"/>
      <c r="M24" s="427"/>
      <c r="N24" s="427"/>
      <c r="O24" s="427"/>
      <c r="P24" s="434"/>
      <c r="Q24" s="434"/>
      <c r="R24" s="434"/>
      <c r="S24" s="445"/>
      <c r="T24" s="445"/>
      <c r="U24" s="435"/>
      <c r="V24" s="435"/>
      <c r="W24" s="434"/>
      <c r="X24" s="434"/>
      <c r="Y24" s="434"/>
      <c r="Z24" s="434"/>
      <c r="AA24" s="434"/>
      <c r="AB24" s="434"/>
      <c r="AC24" s="434"/>
      <c r="AD24" s="434"/>
      <c r="AE24" s="434"/>
      <c r="AF24" s="159" t="s">
        <v>14</v>
      </c>
      <c r="AG24" s="159" t="s">
        <v>13</v>
      </c>
      <c r="AH24" s="160" t="s">
        <v>3</v>
      </c>
      <c r="AI24" s="160" t="s">
        <v>12</v>
      </c>
      <c r="AJ24" s="427"/>
      <c r="AK24" s="427"/>
      <c r="AL24" s="427"/>
      <c r="AM24" s="427"/>
      <c r="AN24" s="427"/>
      <c r="AO24" s="427"/>
      <c r="AP24" s="427"/>
      <c r="AQ24" s="437"/>
      <c r="AR24" s="434"/>
      <c r="AS24" s="434"/>
      <c r="AT24" s="434"/>
      <c r="AU24" s="434"/>
      <c r="AV24" s="43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A23" sqref="A23"/>
    </sheetView>
  </sheetViews>
  <sheetFormatPr defaultRowHeight="15.75" x14ac:dyDescent="0.25"/>
  <cols>
    <col min="1" max="2" width="66.140625" style="129" customWidth="1"/>
    <col min="3" max="254" width="9.140625" style="130"/>
    <col min="255" max="256" width="66.140625" style="130" customWidth="1"/>
    <col min="257" max="510" width="9.140625" style="130"/>
    <col min="511" max="512" width="66.140625" style="130" customWidth="1"/>
    <col min="513" max="766" width="9.140625" style="130"/>
    <col min="767" max="768" width="66.140625" style="130" customWidth="1"/>
    <col min="769" max="1022" width="9.140625" style="130"/>
    <col min="1023" max="1024" width="66.140625" style="130" customWidth="1"/>
    <col min="1025" max="1278" width="9.140625" style="130"/>
    <col min="1279" max="1280" width="66.140625" style="130" customWidth="1"/>
    <col min="1281" max="1534" width="9.140625" style="130"/>
    <col min="1535" max="1536" width="66.140625" style="130" customWidth="1"/>
    <col min="1537" max="1790" width="9.140625" style="130"/>
    <col min="1791" max="1792" width="66.140625" style="130" customWidth="1"/>
    <col min="1793" max="2046" width="9.140625" style="130"/>
    <col min="2047" max="2048" width="66.140625" style="130" customWidth="1"/>
    <col min="2049" max="2302" width="9.140625" style="130"/>
    <col min="2303" max="2304" width="66.140625" style="130" customWidth="1"/>
    <col min="2305" max="2558" width="9.140625" style="130"/>
    <col min="2559" max="2560" width="66.140625" style="130" customWidth="1"/>
    <col min="2561" max="2814" width="9.140625" style="130"/>
    <col min="2815" max="2816" width="66.140625" style="130" customWidth="1"/>
    <col min="2817" max="3070" width="9.140625" style="130"/>
    <col min="3071" max="3072" width="66.140625" style="130" customWidth="1"/>
    <col min="3073" max="3326" width="9.140625" style="130"/>
    <col min="3327" max="3328" width="66.140625" style="130" customWidth="1"/>
    <col min="3329" max="3582" width="9.140625" style="130"/>
    <col min="3583" max="3584" width="66.140625" style="130" customWidth="1"/>
    <col min="3585" max="3838" width="9.140625" style="130"/>
    <col min="3839" max="3840" width="66.140625" style="130" customWidth="1"/>
    <col min="3841" max="4094" width="9.140625" style="130"/>
    <col min="4095" max="4096" width="66.140625" style="130" customWidth="1"/>
    <col min="4097" max="4350" width="9.140625" style="130"/>
    <col min="4351" max="4352" width="66.140625" style="130" customWidth="1"/>
    <col min="4353" max="4606" width="9.140625" style="130"/>
    <col min="4607" max="4608" width="66.140625" style="130" customWidth="1"/>
    <col min="4609" max="4862" width="9.140625" style="130"/>
    <col min="4863" max="4864" width="66.140625" style="130" customWidth="1"/>
    <col min="4865" max="5118" width="9.140625" style="130"/>
    <col min="5119" max="5120" width="66.140625" style="130" customWidth="1"/>
    <col min="5121" max="5374" width="9.140625" style="130"/>
    <col min="5375" max="5376" width="66.140625" style="130" customWidth="1"/>
    <col min="5377" max="5630" width="9.140625" style="130"/>
    <col min="5631" max="5632" width="66.140625" style="130" customWidth="1"/>
    <col min="5633" max="5886" width="9.140625" style="130"/>
    <col min="5887" max="5888" width="66.140625" style="130" customWidth="1"/>
    <col min="5889" max="6142" width="9.140625" style="130"/>
    <col min="6143" max="6144" width="66.140625" style="130" customWidth="1"/>
    <col min="6145" max="6398" width="9.140625" style="130"/>
    <col min="6399" max="6400" width="66.140625" style="130" customWidth="1"/>
    <col min="6401" max="6654" width="9.140625" style="130"/>
    <col min="6655" max="6656" width="66.140625" style="130" customWidth="1"/>
    <col min="6657" max="6910" width="9.140625" style="130"/>
    <col min="6911" max="6912" width="66.140625" style="130" customWidth="1"/>
    <col min="6913" max="7166" width="9.140625" style="130"/>
    <col min="7167" max="7168" width="66.140625" style="130" customWidth="1"/>
    <col min="7169" max="7422" width="9.140625" style="130"/>
    <col min="7423" max="7424" width="66.140625" style="130" customWidth="1"/>
    <col min="7425" max="7678" width="9.140625" style="130"/>
    <col min="7679" max="7680" width="66.140625" style="130" customWidth="1"/>
    <col min="7681" max="7934" width="9.140625" style="130"/>
    <col min="7935" max="7936" width="66.140625" style="130" customWidth="1"/>
    <col min="7937" max="8190" width="9.140625" style="130"/>
    <col min="8191" max="8192" width="66.140625" style="130" customWidth="1"/>
    <col min="8193" max="8446" width="9.140625" style="130"/>
    <col min="8447" max="8448" width="66.140625" style="130" customWidth="1"/>
    <col min="8449" max="8702" width="9.140625" style="130"/>
    <col min="8703" max="8704" width="66.140625" style="130" customWidth="1"/>
    <col min="8705" max="8958" width="9.140625" style="130"/>
    <col min="8959" max="8960" width="66.140625" style="130" customWidth="1"/>
    <col min="8961" max="9214" width="9.140625" style="130"/>
    <col min="9215" max="9216" width="66.140625" style="130" customWidth="1"/>
    <col min="9217" max="9470" width="9.140625" style="130"/>
    <col min="9471" max="9472" width="66.140625" style="130" customWidth="1"/>
    <col min="9473" max="9726" width="9.140625" style="130"/>
    <col min="9727" max="9728" width="66.140625" style="130" customWidth="1"/>
    <col min="9729" max="9982" width="9.140625" style="130"/>
    <col min="9983" max="9984" width="66.140625" style="130" customWidth="1"/>
    <col min="9985" max="10238" width="9.140625" style="130"/>
    <col min="10239" max="10240" width="66.140625" style="130" customWidth="1"/>
    <col min="10241" max="10494" width="9.140625" style="130"/>
    <col min="10495" max="10496" width="66.140625" style="130" customWidth="1"/>
    <col min="10497" max="10750" width="9.140625" style="130"/>
    <col min="10751" max="10752" width="66.140625" style="130" customWidth="1"/>
    <col min="10753" max="11006" width="9.140625" style="130"/>
    <col min="11007" max="11008" width="66.140625" style="130" customWidth="1"/>
    <col min="11009" max="11262" width="9.140625" style="130"/>
    <col min="11263" max="11264" width="66.140625" style="130" customWidth="1"/>
    <col min="11265" max="11518" width="9.140625" style="130"/>
    <col min="11519" max="11520" width="66.140625" style="130" customWidth="1"/>
    <col min="11521" max="11774" width="9.140625" style="130"/>
    <col min="11775" max="11776" width="66.140625" style="130" customWidth="1"/>
    <col min="11777" max="12030" width="9.140625" style="130"/>
    <col min="12031" max="12032" width="66.140625" style="130" customWidth="1"/>
    <col min="12033" max="12286" width="9.140625" style="130"/>
    <col min="12287" max="12288" width="66.140625" style="130" customWidth="1"/>
    <col min="12289" max="12542" width="9.140625" style="130"/>
    <col min="12543" max="12544" width="66.140625" style="130" customWidth="1"/>
    <col min="12545" max="12798" width="9.140625" style="130"/>
    <col min="12799" max="12800" width="66.140625" style="130" customWidth="1"/>
    <col min="12801" max="13054" width="9.140625" style="130"/>
    <col min="13055" max="13056" width="66.140625" style="130" customWidth="1"/>
    <col min="13057" max="13310" width="9.140625" style="130"/>
    <col min="13311" max="13312" width="66.140625" style="130" customWidth="1"/>
    <col min="13313" max="13566" width="9.140625" style="130"/>
    <col min="13567" max="13568" width="66.140625" style="130" customWidth="1"/>
    <col min="13569" max="13822" width="9.140625" style="130"/>
    <col min="13823" max="13824" width="66.140625" style="130" customWidth="1"/>
    <col min="13825" max="14078" width="9.140625" style="130"/>
    <col min="14079" max="14080" width="66.140625" style="130" customWidth="1"/>
    <col min="14081" max="14334" width="9.140625" style="130"/>
    <col min="14335" max="14336" width="66.140625" style="130" customWidth="1"/>
    <col min="14337" max="14590" width="9.140625" style="130"/>
    <col min="14591" max="14592" width="66.140625" style="130" customWidth="1"/>
    <col min="14593" max="14846" width="9.140625" style="130"/>
    <col min="14847" max="14848" width="66.140625" style="130" customWidth="1"/>
    <col min="14849" max="15102" width="9.140625" style="130"/>
    <col min="15103" max="15104" width="66.140625" style="130" customWidth="1"/>
    <col min="15105" max="15358" width="9.140625" style="130"/>
    <col min="15359" max="15360" width="66.140625" style="130" customWidth="1"/>
    <col min="15361" max="15614" width="9.140625" style="130"/>
    <col min="15615" max="15616" width="66.140625" style="130" customWidth="1"/>
    <col min="15617" max="15870" width="9.140625" style="130"/>
    <col min="15871" max="15872" width="66.140625" style="130" customWidth="1"/>
    <col min="15873" max="16126" width="9.140625" style="130"/>
    <col min="16127" max="16128" width="66.140625" style="130" customWidth="1"/>
    <col min="16129" max="16384" width="9.140625" style="130"/>
  </cols>
  <sheetData>
    <row r="1" spans="1:6" ht="18.75" x14ac:dyDescent="0.25">
      <c r="B1" s="42" t="s">
        <v>70</v>
      </c>
    </row>
    <row r="2" spans="1:6" ht="18.75" x14ac:dyDescent="0.3">
      <c r="B2" s="15" t="s">
        <v>11</v>
      </c>
    </row>
    <row r="3" spans="1:6" ht="18.75" x14ac:dyDescent="0.3">
      <c r="B3" s="15" t="s">
        <v>472</v>
      </c>
    </row>
    <row r="4" spans="1:6" x14ac:dyDescent="0.25">
      <c r="B4" s="47"/>
    </row>
    <row r="5" spans="1:6" ht="18.75" x14ac:dyDescent="0.3">
      <c r="A5" s="449" t="str">
        <f>'6.2. Паспорт фин осв ввод'!A4:AG4</f>
        <v>Год раскрытия информации: 2022 год</v>
      </c>
      <c r="B5" s="449"/>
      <c r="C5" s="62"/>
      <c r="D5" s="62"/>
      <c r="E5" s="62"/>
      <c r="F5" s="62"/>
    </row>
    <row r="6" spans="1:6" ht="18.75" x14ac:dyDescent="0.3">
      <c r="A6" s="164"/>
      <c r="B6" s="164"/>
      <c r="C6" s="164"/>
      <c r="D6" s="164"/>
      <c r="E6" s="164"/>
      <c r="F6" s="164"/>
    </row>
    <row r="7" spans="1:6" ht="18.75" x14ac:dyDescent="0.25">
      <c r="A7" s="269" t="s">
        <v>10</v>
      </c>
      <c r="B7" s="269"/>
      <c r="C7" s="163"/>
      <c r="D7" s="163"/>
      <c r="E7" s="163"/>
      <c r="F7" s="163"/>
    </row>
    <row r="8" spans="1:6" ht="18.75" x14ac:dyDescent="0.25">
      <c r="A8" s="163"/>
      <c r="B8" s="163"/>
      <c r="C8" s="163"/>
      <c r="D8" s="163"/>
      <c r="E8" s="163"/>
      <c r="F8" s="163"/>
    </row>
    <row r="9" spans="1:6" x14ac:dyDescent="0.25">
      <c r="A9" s="275" t="str">
        <f>'1. паспорт местоположение'!A9:C9</f>
        <v>АО "Россети Тюмень"</v>
      </c>
      <c r="B9" s="275"/>
      <c r="C9" s="161"/>
      <c r="D9" s="161"/>
      <c r="E9" s="161"/>
      <c r="F9" s="161"/>
    </row>
    <row r="10" spans="1:6" x14ac:dyDescent="0.25">
      <c r="A10" s="266" t="s">
        <v>9</v>
      </c>
      <c r="B10" s="266"/>
      <c r="C10" s="162"/>
      <c r="D10" s="162"/>
      <c r="E10" s="162"/>
      <c r="F10" s="162"/>
    </row>
    <row r="11" spans="1:6" ht="18.75" x14ac:dyDescent="0.25">
      <c r="A11" s="163"/>
      <c r="B11" s="163"/>
      <c r="C11" s="163"/>
      <c r="D11" s="163"/>
      <c r="E11" s="163"/>
      <c r="F11" s="163"/>
    </row>
    <row r="12" spans="1:6" ht="30.75" customHeight="1" x14ac:dyDescent="0.25">
      <c r="A12" s="275" t="str">
        <f>'1. паспорт местоположение'!A12:C12</f>
        <v>M_TP1900.PS.0065</v>
      </c>
      <c r="B12" s="275"/>
      <c r="C12" s="161"/>
      <c r="D12" s="161"/>
      <c r="E12" s="161"/>
      <c r="F12" s="161"/>
    </row>
    <row r="13" spans="1:6" x14ac:dyDescent="0.25">
      <c r="A13" s="266" t="s">
        <v>8</v>
      </c>
      <c r="B13" s="266"/>
      <c r="C13" s="162"/>
      <c r="D13" s="162"/>
      <c r="E13" s="162"/>
      <c r="F13" s="162"/>
    </row>
    <row r="14" spans="1:6" ht="18.75" x14ac:dyDescent="0.25">
      <c r="A14" s="11"/>
      <c r="B14" s="11"/>
      <c r="C14" s="11"/>
      <c r="D14" s="11"/>
      <c r="E14" s="11"/>
      <c r="F14" s="11"/>
    </row>
    <row r="15" spans="1:6" ht="33.75" customHeight="1" x14ac:dyDescent="0.25">
      <c r="A15" s="272" t="str">
        <f>'1. паспорт местоположение'!A15:C15</f>
        <v>Реконструкция РП 110 кВ Хора (замена ТН-110 кВ - 7 шт.)</v>
      </c>
      <c r="B15" s="272"/>
      <c r="C15" s="161"/>
      <c r="D15" s="161"/>
      <c r="E15" s="161"/>
      <c r="F15" s="161"/>
    </row>
    <row r="16" spans="1:6" x14ac:dyDescent="0.25">
      <c r="A16" s="266" t="s">
        <v>7</v>
      </c>
      <c r="B16" s="266"/>
      <c r="C16" s="162"/>
      <c r="D16" s="162"/>
      <c r="E16" s="162"/>
      <c r="F16" s="162"/>
    </row>
    <row r="17" spans="1:2" x14ac:dyDescent="0.25">
      <c r="B17" s="131"/>
    </row>
    <row r="18" spans="1:2" ht="15.75" customHeight="1" x14ac:dyDescent="0.25">
      <c r="A18" s="453" t="s">
        <v>456</v>
      </c>
      <c r="B18" s="454"/>
    </row>
    <row r="19" spans="1:2" x14ac:dyDescent="0.25">
      <c r="B19" s="47"/>
    </row>
    <row r="20" spans="1:2" ht="16.5" thickBot="1" x14ac:dyDescent="0.3">
      <c r="B20" s="132"/>
    </row>
    <row r="21" spans="1:2" ht="22.9" customHeight="1" thickBot="1" x14ac:dyDescent="0.3">
      <c r="A21" s="133" t="s">
        <v>329</v>
      </c>
      <c r="B21" s="202" t="str">
        <f>A15</f>
        <v>Реконструкция РП 110 кВ Хора (замена ТН-110 кВ - 7 шт.)</v>
      </c>
    </row>
    <row r="22" spans="1:2" ht="27.75" customHeight="1" thickBot="1" x14ac:dyDescent="0.3">
      <c r="A22" s="133" t="s">
        <v>330</v>
      </c>
      <c r="B22" s="134" t="s">
        <v>481</v>
      </c>
    </row>
    <row r="23" spans="1:2" ht="22.5" customHeight="1" thickBot="1" x14ac:dyDescent="0.3">
      <c r="A23" s="133" t="s">
        <v>310</v>
      </c>
      <c r="B23" s="182" t="s">
        <v>475</v>
      </c>
    </row>
    <row r="24" spans="1:2" ht="24.75" customHeight="1" thickBot="1" x14ac:dyDescent="0.3">
      <c r="A24" s="133" t="s">
        <v>331</v>
      </c>
      <c r="B24" s="135" t="s">
        <v>522</v>
      </c>
    </row>
    <row r="25" spans="1:2" ht="28.5" customHeight="1" thickBot="1" x14ac:dyDescent="0.3">
      <c r="A25" s="136" t="s">
        <v>332</v>
      </c>
      <c r="B25" s="134">
        <v>2024</v>
      </c>
    </row>
    <row r="26" spans="1:2" ht="37.5" customHeight="1" thickBot="1" x14ac:dyDescent="0.3">
      <c r="A26" s="137" t="s">
        <v>333</v>
      </c>
      <c r="B26" s="138" t="str">
        <f>'3.3 паспорт описание'!C30</f>
        <v>Н</v>
      </c>
    </row>
    <row r="27" spans="1:2" ht="29.25" thickBot="1" x14ac:dyDescent="0.3">
      <c r="A27" s="145" t="s">
        <v>516</v>
      </c>
      <c r="B27" s="183">
        <f>+'6.2. Паспорт фин осв ввод'!D24</f>
        <v>8.3688696</v>
      </c>
    </row>
    <row r="28" spans="1:2" ht="16.5" thickBot="1" x14ac:dyDescent="0.3">
      <c r="A28" s="140" t="s">
        <v>334</v>
      </c>
      <c r="B28" s="140" t="s">
        <v>517</v>
      </c>
    </row>
    <row r="29" spans="1:2" ht="29.25" thickBot="1" x14ac:dyDescent="0.3">
      <c r="A29" s="146" t="s">
        <v>335</v>
      </c>
      <c r="B29" s="140" t="s">
        <v>499</v>
      </c>
    </row>
    <row r="30" spans="1:2" ht="29.25" thickBot="1" x14ac:dyDescent="0.3">
      <c r="A30" s="146" t="s">
        <v>336</v>
      </c>
      <c r="B30" s="183" t="s">
        <v>499</v>
      </c>
    </row>
    <row r="31" spans="1:2" ht="16.5" thickBot="1" x14ac:dyDescent="0.3">
      <c r="A31" s="140" t="s">
        <v>337</v>
      </c>
      <c r="B31" s="140"/>
    </row>
    <row r="32" spans="1:2" ht="29.25" thickBot="1" x14ac:dyDescent="0.3">
      <c r="A32" s="146" t="s">
        <v>338</v>
      </c>
      <c r="B32" s="140" t="s">
        <v>499</v>
      </c>
    </row>
    <row r="33" spans="1:2" ht="30.75" thickBot="1" x14ac:dyDescent="0.3">
      <c r="A33" s="140" t="s">
        <v>339</v>
      </c>
      <c r="B33" s="183"/>
    </row>
    <row r="34" spans="1:2" ht="16.5" thickBot="1" x14ac:dyDescent="0.3">
      <c r="A34" s="140" t="s">
        <v>340</v>
      </c>
      <c r="B34" s="183"/>
    </row>
    <row r="35" spans="1:2" ht="16.5" thickBot="1" x14ac:dyDescent="0.3">
      <c r="A35" s="140" t="s">
        <v>341</v>
      </c>
      <c r="B35" s="183"/>
    </row>
    <row r="36" spans="1:2" ht="16.5" thickBot="1" x14ac:dyDescent="0.3">
      <c r="A36" s="140" t="s">
        <v>342</v>
      </c>
      <c r="B36" s="183"/>
    </row>
    <row r="37" spans="1:2" ht="29.25" thickBot="1" x14ac:dyDescent="0.3">
      <c r="A37" s="146" t="s">
        <v>343</v>
      </c>
      <c r="B37" s="140" t="s">
        <v>499</v>
      </c>
    </row>
    <row r="38" spans="1:2" ht="30.75" thickBot="1" x14ac:dyDescent="0.3">
      <c r="A38" s="140" t="s">
        <v>339</v>
      </c>
      <c r="B38" s="140"/>
    </row>
    <row r="39" spans="1:2" ht="16.5" thickBot="1" x14ac:dyDescent="0.3">
      <c r="A39" s="140" t="s">
        <v>340</v>
      </c>
      <c r="B39" s="140"/>
    </row>
    <row r="40" spans="1:2" ht="16.5" thickBot="1" x14ac:dyDescent="0.3">
      <c r="A40" s="140" t="s">
        <v>341</v>
      </c>
      <c r="B40" s="140"/>
    </row>
    <row r="41" spans="1:2" ht="16.5" thickBot="1" x14ac:dyDescent="0.3">
      <c r="A41" s="140" t="s">
        <v>342</v>
      </c>
      <c r="B41" s="140"/>
    </row>
    <row r="42" spans="1:2" ht="29.25" thickBot="1" x14ac:dyDescent="0.3">
      <c r="A42" s="146" t="s">
        <v>344</v>
      </c>
      <c r="B42" s="140" t="s">
        <v>499</v>
      </c>
    </row>
    <row r="43" spans="1:2" ht="30.75" thickBot="1" x14ac:dyDescent="0.3">
      <c r="A43" s="140" t="s">
        <v>339</v>
      </c>
      <c r="B43" s="140"/>
    </row>
    <row r="44" spans="1:2" ht="16.5" thickBot="1" x14ac:dyDescent="0.3">
      <c r="A44" s="140" t="s">
        <v>340</v>
      </c>
      <c r="B44" s="140"/>
    </row>
    <row r="45" spans="1:2" ht="16.5" thickBot="1" x14ac:dyDescent="0.3">
      <c r="A45" s="140" t="s">
        <v>341</v>
      </c>
      <c r="B45" s="140"/>
    </row>
    <row r="46" spans="1:2" ht="16.5" thickBot="1" x14ac:dyDescent="0.3">
      <c r="A46" s="140" t="s">
        <v>342</v>
      </c>
      <c r="B46" s="140"/>
    </row>
    <row r="47" spans="1:2" ht="29.25" thickBot="1" x14ac:dyDescent="0.3">
      <c r="A47" s="139" t="s">
        <v>345</v>
      </c>
      <c r="B47" s="147" t="s">
        <v>499</v>
      </c>
    </row>
    <row r="48" spans="1:2" ht="16.5" thickBot="1" x14ac:dyDescent="0.3">
      <c r="A48" s="141" t="s">
        <v>337</v>
      </c>
      <c r="B48" s="147"/>
    </row>
    <row r="49" spans="1:2" ht="16.5" thickBot="1" x14ac:dyDescent="0.3">
      <c r="A49" s="141" t="s">
        <v>346</v>
      </c>
      <c r="B49" s="147" t="s">
        <v>499</v>
      </c>
    </row>
    <row r="50" spans="1:2" ht="16.5" thickBot="1" x14ac:dyDescent="0.3">
      <c r="A50" s="141" t="s">
        <v>347</v>
      </c>
      <c r="B50" s="147" t="s">
        <v>499</v>
      </c>
    </row>
    <row r="51" spans="1:2" ht="16.5" thickBot="1" x14ac:dyDescent="0.3">
      <c r="A51" s="141" t="s">
        <v>348</v>
      </c>
      <c r="B51" s="147" t="s">
        <v>499</v>
      </c>
    </row>
    <row r="52" spans="1:2" ht="16.5" thickBot="1" x14ac:dyDescent="0.3">
      <c r="A52" s="136" t="s">
        <v>349</v>
      </c>
      <c r="B52" s="147" t="s">
        <v>499</v>
      </c>
    </row>
    <row r="53" spans="1:2" ht="16.5" thickBot="1" x14ac:dyDescent="0.3">
      <c r="A53" s="136" t="s">
        <v>350</v>
      </c>
      <c r="B53" s="147" t="s">
        <v>499</v>
      </c>
    </row>
    <row r="54" spans="1:2" ht="16.5" thickBot="1" x14ac:dyDescent="0.3">
      <c r="A54" s="136" t="s">
        <v>351</v>
      </c>
      <c r="B54" s="147" t="s">
        <v>499</v>
      </c>
    </row>
    <row r="55" spans="1:2" ht="16.5" thickBot="1" x14ac:dyDescent="0.3">
      <c r="A55" s="137" t="s">
        <v>352</v>
      </c>
      <c r="B55" s="147" t="s">
        <v>499</v>
      </c>
    </row>
    <row r="56" spans="1:2" ht="15.75" customHeight="1" thickBot="1" x14ac:dyDescent="0.3">
      <c r="A56" s="139" t="s">
        <v>353</v>
      </c>
      <c r="B56" s="141" t="s">
        <v>354</v>
      </c>
    </row>
    <row r="57" spans="1:2" ht="16.5" thickBot="1" x14ac:dyDescent="0.3">
      <c r="A57" s="143" t="s">
        <v>355</v>
      </c>
      <c r="B57" s="134" t="s">
        <v>505</v>
      </c>
    </row>
    <row r="58" spans="1:2" ht="23.25" customHeight="1" x14ac:dyDescent="0.25">
      <c r="A58" s="143" t="s">
        <v>356</v>
      </c>
      <c r="B58" s="143" t="s">
        <v>499</v>
      </c>
    </row>
    <row r="59" spans="1:2" x14ac:dyDescent="0.25">
      <c r="A59" s="143" t="s">
        <v>357</v>
      </c>
      <c r="B59" s="143" t="s">
        <v>499</v>
      </c>
    </row>
    <row r="60" spans="1:2" x14ac:dyDescent="0.25">
      <c r="A60" s="143" t="s">
        <v>358</v>
      </c>
      <c r="B60" s="143" t="s">
        <v>499</v>
      </c>
    </row>
    <row r="61" spans="1:2" ht="16.5" thickBot="1" x14ac:dyDescent="0.3">
      <c r="A61" s="144" t="s">
        <v>359</v>
      </c>
      <c r="B61" s="144" t="s">
        <v>499</v>
      </c>
    </row>
    <row r="62" spans="1:2" ht="30.75" thickBot="1" x14ac:dyDescent="0.3">
      <c r="A62" s="141" t="s">
        <v>360</v>
      </c>
      <c r="B62" s="142" t="s">
        <v>479</v>
      </c>
    </row>
    <row r="63" spans="1:2" ht="29.25" thickBot="1" x14ac:dyDescent="0.3">
      <c r="A63" s="136" t="s">
        <v>361</v>
      </c>
      <c r="B63" s="142" t="s">
        <v>499</v>
      </c>
    </row>
    <row r="64" spans="1:2" ht="16.5" thickBot="1" x14ac:dyDescent="0.3">
      <c r="A64" s="141" t="s">
        <v>337</v>
      </c>
      <c r="B64" s="142" t="s">
        <v>499</v>
      </c>
    </row>
    <row r="65" spans="1:2" ht="16.5" thickBot="1" x14ac:dyDescent="0.3">
      <c r="A65" s="141" t="s">
        <v>362</v>
      </c>
      <c r="B65" s="142" t="s">
        <v>499</v>
      </c>
    </row>
    <row r="66" spans="1:2" ht="16.5" thickBot="1" x14ac:dyDescent="0.3">
      <c r="A66" s="141" t="s">
        <v>363</v>
      </c>
      <c r="B66" s="142" t="s">
        <v>499</v>
      </c>
    </row>
    <row r="67" spans="1:2" ht="30.75" thickBot="1" x14ac:dyDescent="0.3">
      <c r="A67" s="150" t="s">
        <v>364</v>
      </c>
      <c r="B67" s="165" t="s">
        <v>365</v>
      </c>
    </row>
    <row r="68" spans="1:2" ht="16.5" thickBot="1" x14ac:dyDescent="0.3">
      <c r="A68" s="136" t="s">
        <v>366</v>
      </c>
      <c r="B68" s="148" t="s">
        <v>499</v>
      </c>
    </row>
    <row r="69" spans="1:2" ht="16.5" thickBot="1" x14ac:dyDescent="0.3">
      <c r="A69" s="143" t="s">
        <v>367</v>
      </c>
      <c r="B69" s="148" t="s">
        <v>499</v>
      </c>
    </row>
    <row r="70" spans="1:2" ht="16.5" thickBot="1" x14ac:dyDescent="0.3">
      <c r="A70" s="143" t="s">
        <v>368</v>
      </c>
      <c r="B70" s="148" t="s">
        <v>499</v>
      </c>
    </row>
    <row r="71" spans="1:2" ht="16.5" thickBot="1" x14ac:dyDescent="0.3">
      <c r="A71" s="143" t="s">
        <v>369</v>
      </c>
      <c r="B71" s="148" t="s">
        <v>499</v>
      </c>
    </row>
    <row r="72" spans="1:2" ht="29.25" thickBot="1" x14ac:dyDescent="0.3">
      <c r="A72" s="151" t="s">
        <v>370</v>
      </c>
      <c r="B72" s="149" t="s">
        <v>476</v>
      </c>
    </row>
    <row r="73" spans="1:2" ht="28.5" x14ac:dyDescent="0.25">
      <c r="A73" s="139" t="s">
        <v>371</v>
      </c>
      <c r="B73" s="450" t="s">
        <v>477</v>
      </c>
    </row>
    <row r="74" spans="1:2" x14ac:dyDescent="0.25">
      <c r="A74" s="143" t="s">
        <v>372</v>
      </c>
      <c r="B74" s="451"/>
    </row>
    <row r="75" spans="1:2" x14ac:dyDescent="0.25">
      <c r="A75" s="143" t="s">
        <v>373</v>
      </c>
      <c r="B75" s="451"/>
    </row>
    <row r="76" spans="1:2" x14ac:dyDescent="0.25">
      <c r="A76" s="143" t="s">
        <v>374</v>
      </c>
      <c r="B76" s="451"/>
    </row>
    <row r="77" spans="1:2" x14ac:dyDescent="0.25">
      <c r="A77" s="143" t="s">
        <v>375</v>
      </c>
      <c r="B77" s="451"/>
    </row>
    <row r="78" spans="1:2" ht="16.5" thickBot="1" x14ac:dyDescent="0.3">
      <c r="A78" s="152" t="s">
        <v>376</v>
      </c>
      <c r="B78" s="452"/>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 '!Область_печати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2017-12-26T03:35:38Z</cp:lastPrinted>
  <dcterms:created xsi:type="dcterms:W3CDTF">2015-08-16T15:31:05Z</dcterms:created>
  <dcterms:modified xsi:type="dcterms:W3CDTF">2022-10-11T10:29:29Z</dcterms:modified>
</cp:coreProperties>
</file>